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7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8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de\Desktop\North Sea paper\DAS\"/>
    </mc:Choice>
  </mc:AlternateContent>
  <xr:revisionPtr revIDLastSave="0" documentId="13_ncr:1_{7DFB3202-B570-4DAF-BCE7-570C5990DD6E}" xr6:coauthVersionLast="47" xr6:coauthVersionMax="47" xr10:uidLastSave="{00000000-0000-0000-0000-000000000000}"/>
  <bookViews>
    <workbookView xWindow="-108" yWindow="-108" windowWidth="23256" windowHeight="12456" tabRatio="500" activeTab="3" xr2:uid="{00000000-000D-0000-FFFF-FFFF00000000}"/>
  </bookViews>
  <sheets>
    <sheet name="&lt;60nM" sheetId="9" r:id="rId1"/>
    <sheet name="&lt;50nM" sheetId="8" r:id="rId2"/>
    <sheet name="Mixing model" sheetId="7" r:id="rId3"/>
    <sheet name="Data summer" sheetId="5" r:id="rId4"/>
    <sheet name="Data autumn" sheetId="6" r:id="rId5"/>
    <sheet name="Figures" sheetId="1" r:id="rId6"/>
    <sheet name="Model summer" sheetId="2" r:id="rId7"/>
    <sheet name="Model autumn" sheetId="3" r:id="rId8"/>
    <sheet name="Matlab" sheetId="4" r:id="rId9"/>
  </sheets>
  <externalReferences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3" i="7" l="1"/>
  <c r="R32" i="7"/>
  <c r="X2" i="7"/>
  <c r="AX3" i="7"/>
  <c r="AX2" i="7"/>
  <c r="W3" i="7"/>
  <c r="W4" i="7"/>
  <c r="X4" i="7" s="1"/>
  <c r="W5" i="7"/>
  <c r="W6" i="7"/>
  <c r="W7" i="7"/>
  <c r="X7" i="7" s="1"/>
  <c r="W8" i="7"/>
  <c r="X8" i="7" s="1"/>
  <c r="W9" i="7"/>
  <c r="X9" i="7" s="1"/>
  <c r="W10" i="7"/>
  <c r="X10" i="7" s="1"/>
  <c r="W11" i="7"/>
  <c r="X11" i="7" s="1"/>
  <c r="W12" i="7"/>
  <c r="W13" i="7"/>
  <c r="W14" i="7"/>
  <c r="X14" i="7" s="1"/>
  <c r="W15" i="7"/>
  <c r="X15" i="7" s="1"/>
  <c r="W16" i="7"/>
  <c r="X16" i="7" s="1"/>
  <c r="W17" i="7"/>
  <c r="X17" i="7" s="1"/>
  <c r="W18" i="7"/>
  <c r="X18" i="7" s="1"/>
  <c r="W19" i="7"/>
  <c r="X19" i="7" s="1"/>
  <c r="W20" i="7"/>
  <c r="X20" i="7" s="1"/>
  <c r="W21" i="7"/>
  <c r="X21" i="7" s="1"/>
  <c r="W22" i="7"/>
  <c r="X22" i="7" s="1"/>
  <c r="W23" i="7"/>
  <c r="X23" i="7" s="1"/>
  <c r="W24" i="7"/>
  <c r="X24" i="7" s="1"/>
  <c r="W25" i="7"/>
  <c r="X25" i="7" s="1"/>
  <c r="W26" i="7"/>
  <c r="X26" i="7" s="1"/>
  <c r="W27" i="7"/>
  <c r="X27" i="7" s="1"/>
  <c r="W28" i="7"/>
  <c r="X28" i="7" s="1"/>
  <c r="W29" i="7"/>
  <c r="X29" i="7" s="1"/>
  <c r="W30" i="7"/>
  <c r="W31" i="7"/>
  <c r="X31" i="7" s="1"/>
  <c r="W32" i="7"/>
  <c r="X32" i="7" s="1"/>
  <c r="W33" i="7"/>
  <c r="W34" i="7"/>
  <c r="X34" i="7" s="1"/>
  <c r="W35" i="7"/>
  <c r="X35" i="7" s="1"/>
  <c r="W36" i="7"/>
  <c r="X36" i="7" s="1"/>
  <c r="W37" i="7"/>
  <c r="X37" i="7" s="1"/>
  <c r="W38" i="7"/>
  <c r="W39" i="7"/>
  <c r="X39" i="7" s="1"/>
  <c r="W40" i="7"/>
  <c r="X40" i="7" s="1"/>
  <c r="W41" i="7"/>
  <c r="X41" i="7" s="1"/>
  <c r="W42" i="7"/>
  <c r="X42" i="7" s="1"/>
  <c r="W43" i="7"/>
  <c r="X43" i="7" s="1"/>
  <c r="W44" i="7"/>
  <c r="X44" i="7" s="1"/>
  <c r="W45" i="7"/>
  <c r="W46" i="7"/>
  <c r="W47" i="7"/>
  <c r="W48" i="7"/>
  <c r="X48" i="7" s="1"/>
  <c r="W49" i="7"/>
  <c r="X49" i="7" s="1"/>
  <c r="W50" i="7"/>
  <c r="X50" i="7" s="1"/>
  <c r="W51" i="7"/>
  <c r="X51" i="7" s="1"/>
  <c r="W52" i="7"/>
  <c r="X52" i="7" s="1"/>
  <c r="W53" i="7"/>
  <c r="W54" i="7"/>
  <c r="X54" i="7" s="1"/>
  <c r="W55" i="7"/>
  <c r="X55" i="7" s="1"/>
  <c r="W56" i="7"/>
  <c r="X56" i="7" s="1"/>
  <c r="W57" i="7"/>
  <c r="X57" i="7" s="1"/>
  <c r="W58" i="7"/>
  <c r="X58" i="7" s="1"/>
  <c r="W59" i="7"/>
  <c r="X59" i="7" s="1"/>
  <c r="W60" i="7"/>
  <c r="X60" i="7" s="1"/>
  <c r="W2" i="7"/>
  <c r="X3" i="7"/>
  <c r="L50" i="9"/>
  <c r="M50" i="9"/>
  <c r="M51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3" i="9"/>
  <c r="U3" i="7"/>
  <c r="V3" i="7" s="1"/>
  <c r="U4" i="7"/>
  <c r="V4" i="7" s="1"/>
  <c r="U5" i="7"/>
  <c r="V5" i="7" s="1"/>
  <c r="U6" i="7"/>
  <c r="V6" i="7" s="1"/>
  <c r="U7" i="7"/>
  <c r="V7" i="7" s="1"/>
  <c r="U8" i="7"/>
  <c r="V8" i="7" s="1"/>
  <c r="U9" i="7"/>
  <c r="V9" i="7" s="1"/>
  <c r="U10" i="7"/>
  <c r="V10" i="7" s="1"/>
  <c r="U11" i="7"/>
  <c r="V11" i="7" s="1"/>
  <c r="U12" i="7"/>
  <c r="V12" i="7" s="1"/>
  <c r="U13" i="7"/>
  <c r="V13" i="7" s="1"/>
  <c r="U14" i="7"/>
  <c r="V14" i="7" s="1"/>
  <c r="U15" i="7"/>
  <c r="V15" i="7" s="1"/>
  <c r="U16" i="7"/>
  <c r="V16" i="7" s="1"/>
  <c r="U17" i="7"/>
  <c r="V17" i="7" s="1"/>
  <c r="U18" i="7"/>
  <c r="V18" i="7" s="1"/>
  <c r="U19" i="7"/>
  <c r="V19" i="7" s="1"/>
  <c r="U20" i="7"/>
  <c r="V20" i="7" s="1"/>
  <c r="U21" i="7"/>
  <c r="V21" i="7" s="1"/>
  <c r="U22" i="7"/>
  <c r="V22" i="7" s="1"/>
  <c r="U23" i="7"/>
  <c r="V23" i="7" s="1"/>
  <c r="U24" i="7"/>
  <c r="V24" i="7" s="1"/>
  <c r="U25" i="7"/>
  <c r="V25" i="7" s="1"/>
  <c r="U26" i="7"/>
  <c r="V26" i="7" s="1"/>
  <c r="U27" i="7"/>
  <c r="V27" i="7" s="1"/>
  <c r="U28" i="7"/>
  <c r="V28" i="7" s="1"/>
  <c r="U29" i="7"/>
  <c r="V29" i="7" s="1"/>
  <c r="U30" i="7"/>
  <c r="V30" i="7" s="1"/>
  <c r="U31" i="7"/>
  <c r="V31" i="7" s="1"/>
  <c r="U32" i="7"/>
  <c r="V32" i="7" s="1"/>
  <c r="U33" i="7"/>
  <c r="V33" i="7" s="1"/>
  <c r="U34" i="7"/>
  <c r="V34" i="7" s="1"/>
  <c r="U35" i="7"/>
  <c r="V35" i="7" s="1"/>
  <c r="U36" i="7"/>
  <c r="V36" i="7" s="1"/>
  <c r="U37" i="7"/>
  <c r="V37" i="7" s="1"/>
  <c r="U38" i="7"/>
  <c r="V38" i="7" s="1"/>
  <c r="U39" i="7"/>
  <c r="V39" i="7" s="1"/>
  <c r="U40" i="7"/>
  <c r="V40" i="7" s="1"/>
  <c r="U41" i="7"/>
  <c r="V41" i="7" s="1"/>
  <c r="U42" i="7"/>
  <c r="V42" i="7" s="1"/>
  <c r="U43" i="7"/>
  <c r="V43" i="7" s="1"/>
  <c r="U44" i="7"/>
  <c r="V44" i="7" s="1"/>
  <c r="U45" i="7"/>
  <c r="V45" i="7" s="1"/>
  <c r="U46" i="7"/>
  <c r="V46" i="7" s="1"/>
  <c r="U47" i="7"/>
  <c r="V47" i="7" s="1"/>
  <c r="U48" i="7"/>
  <c r="V48" i="7" s="1"/>
  <c r="U49" i="7"/>
  <c r="V49" i="7" s="1"/>
  <c r="U50" i="7"/>
  <c r="V50" i="7" s="1"/>
  <c r="U51" i="7"/>
  <c r="V51" i="7" s="1"/>
  <c r="U52" i="7"/>
  <c r="V52" i="7" s="1"/>
  <c r="U53" i="7"/>
  <c r="V53" i="7" s="1"/>
  <c r="U54" i="7"/>
  <c r="V54" i="7" s="1"/>
  <c r="U55" i="7"/>
  <c r="V55" i="7" s="1"/>
  <c r="U56" i="7"/>
  <c r="V56" i="7" s="1"/>
  <c r="U57" i="7"/>
  <c r="V57" i="7" s="1"/>
  <c r="U58" i="7"/>
  <c r="V58" i="7" s="1"/>
  <c r="U59" i="7"/>
  <c r="V59" i="7" s="1"/>
  <c r="U60" i="7"/>
  <c r="V60" i="7" s="1"/>
  <c r="U2" i="7"/>
  <c r="V2" i="7" s="1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3" i="9"/>
  <c r="E4" i="9"/>
  <c r="F4" i="9"/>
  <c r="E5" i="9"/>
  <c r="F5" i="9"/>
  <c r="E6" i="9"/>
  <c r="F6" i="9"/>
  <c r="E7" i="9"/>
  <c r="F7" i="9"/>
  <c r="E8" i="9"/>
  <c r="F8" i="9"/>
  <c r="E9" i="9"/>
  <c r="F9" i="9"/>
  <c r="E10" i="9"/>
  <c r="F10" i="9"/>
  <c r="E11" i="9"/>
  <c r="F11" i="9"/>
  <c r="E12" i="9"/>
  <c r="F12" i="9"/>
  <c r="E13" i="9"/>
  <c r="F13" i="9"/>
  <c r="E14" i="9"/>
  <c r="F14" i="9"/>
  <c r="E15" i="9"/>
  <c r="F15" i="9"/>
  <c r="E16" i="9"/>
  <c r="F16" i="9"/>
  <c r="E17" i="9"/>
  <c r="F17" i="9"/>
  <c r="E18" i="9"/>
  <c r="F18" i="9"/>
  <c r="E19" i="9"/>
  <c r="F19" i="9"/>
  <c r="E20" i="9"/>
  <c r="F20" i="9"/>
  <c r="E21" i="9"/>
  <c r="F21" i="9"/>
  <c r="E22" i="9"/>
  <c r="F22" i="9"/>
  <c r="E23" i="9"/>
  <c r="F23" i="9"/>
  <c r="E24" i="9"/>
  <c r="F24" i="9"/>
  <c r="E25" i="9"/>
  <c r="F25" i="9"/>
  <c r="E26" i="9"/>
  <c r="F26" i="9"/>
  <c r="E27" i="9"/>
  <c r="F27" i="9"/>
  <c r="E28" i="9"/>
  <c r="F28" i="9"/>
  <c r="E29" i="9"/>
  <c r="F29" i="9"/>
  <c r="E30" i="9"/>
  <c r="F30" i="9"/>
  <c r="E31" i="9"/>
  <c r="F31" i="9"/>
  <c r="E32" i="9"/>
  <c r="F32" i="9"/>
  <c r="E33" i="9"/>
  <c r="F33" i="9"/>
  <c r="E34" i="9"/>
  <c r="F34" i="9"/>
  <c r="E35" i="9"/>
  <c r="F35" i="9"/>
  <c r="E36" i="9"/>
  <c r="F36" i="9"/>
  <c r="E37" i="9"/>
  <c r="F37" i="9"/>
  <c r="E38" i="9"/>
  <c r="F38" i="9"/>
  <c r="E39" i="9"/>
  <c r="F39" i="9"/>
  <c r="M49" i="9"/>
  <c r="M48" i="9"/>
  <c r="Q47" i="9"/>
  <c r="P47" i="9"/>
  <c r="M47" i="9"/>
  <c r="L47" i="9"/>
  <c r="Q46" i="9"/>
  <c r="P46" i="9"/>
  <c r="M46" i="9"/>
  <c r="Q45" i="9"/>
  <c r="P45" i="9"/>
  <c r="M45" i="9"/>
  <c r="Q44" i="9"/>
  <c r="P44" i="9"/>
  <c r="M44" i="9"/>
  <c r="Q43" i="9"/>
  <c r="P43" i="9"/>
  <c r="M43" i="9"/>
  <c r="Q42" i="9"/>
  <c r="P42" i="9"/>
  <c r="M42" i="9"/>
  <c r="Q41" i="9"/>
  <c r="P41" i="9"/>
  <c r="M41" i="9"/>
  <c r="Q40" i="9"/>
  <c r="P40" i="9"/>
  <c r="M40" i="9"/>
  <c r="Q39" i="9"/>
  <c r="P39" i="9"/>
  <c r="M39" i="9"/>
  <c r="Q38" i="9"/>
  <c r="P38" i="9"/>
  <c r="M38" i="9"/>
  <c r="Q37" i="9"/>
  <c r="P37" i="9"/>
  <c r="M37" i="9"/>
  <c r="Q36" i="9"/>
  <c r="P36" i="9"/>
  <c r="Q35" i="9"/>
  <c r="P35" i="9"/>
  <c r="Q34" i="9"/>
  <c r="P34" i="9"/>
  <c r="M34" i="9"/>
  <c r="Q33" i="9"/>
  <c r="P33" i="9"/>
  <c r="M33" i="9"/>
  <c r="Q32" i="9"/>
  <c r="P32" i="9"/>
  <c r="M32" i="9"/>
  <c r="Q31" i="9"/>
  <c r="P31" i="9"/>
  <c r="M31" i="9"/>
  <c r="L31" i="9"/>
  <c r="Q30" i="9"/>
  <c r="P30" i="9"/>
  <c r="M30" i="9"/>
  <c r="Q29" i="9"/>
  <c r="P29" i="9"/>
  <c r="M29" i="9"/>
  <c r="Q28" i="9"/>
  <c r="P28" i="9"/>
  <c r="M28" i="9"/>
  <c r="L28" i="9"/>
  <c r="Q27" i="9"/>
  <c r="P27" i="9"/>
  <c r="M27" i="9"/>
  <c r="Q26" i="9"/>
  <c r="P26" i="9"/>
  <c r="M26" i="9"/>
  <c r="L26" i="9"/>
  <c r="Q25" i="9"/>
  <c r="P25" i="9"/>
  <c r="M25" i="9"/>
  <c r="Q24" i="9"/>
  <c r="P24" i="9"/>
  <c r="M24" i="9"/>
  <c r="Q23" i="9"/>
  <c r="P23" i="9"/>
  <c r="M23" i="9"/>
  <c r="Q22" i="9"/>
  <c r="P22" i="9"/>
  <c r="M22" i="9"/>
  <c r="Q21" i="9"/>
  <c r="P21" i="9"/>
  <c r="M21" i="9"/>
  <c r="Q20" i="9"/>
  <c r="P20" i="9"/>
  <c r="M20" i="9"/>
  <c r="Q19" i="9"/>
  <c r="P19" i="9"/>
  <c r="M19" i="9"/>
  <c r="Q18" i="9"/>
  <c r="P18" i="9"/>
  <c r="M18" i="9"/>
  <c r="Q17" i="9"/>
  <c r="P17" i="9"/>
  <c r="M17" i="9"/>
  <c r="Q16" i="9"/>
  <c r="P16" i="9"/>
  <c r="M16" i="9"/>
  <c r="Q15" i="9"/>
  <c r="P15" i="9"/>
  <c r="M15" i="9"/>
  <c r="Q14" i="9"/>
  <c r="P14" i="9"/>
  <c r="M14" i="9"/>
  <c r="Q13" i="9"/>
  <c r="P13" i="9"/>
  <c r="M13" i="9"/>
  <c r="L13" i="9"/>
  <c r="Q12" i="9"/>
  <c r="P12" i="9"/>
  <c r="M12" i="9"/>
  <c r="L12" i="9"/>
  <c r="Q11" i="9"/>
  <c r="P11" i="9"/>
  <c r="M11" i="9"/>
  <c r="Q10" i="9"/>
  <c r="P10" i="9"/>
  <c r="M10" i="9"/>
  <c r="Q9" i="9"/>
  <c r="P9" i="9"/>
  <c r="M9" i="9"/>
  <c r="Q8" i="9"/>
  <c r="P8" i="9"/>
  <c r="M8" i="9"/>
  <c r="Q7" i="9"/>
  <c r="P7" i="9"/>
  <c r="M7" i="9"/>
  <c r="L7" i="9"/>
  <c r="Q6" i="9"/>
  <c r="P6" i="9"/>
  <c r="M6" i="9"/>
  <c r="Q5" i="9"/>
  <c r="P5" i="9"/>
  <c r="M5" i="9"/>
  <c r="Q4" i="9"/>
  <c r="P4" i="9"/>
  <c r="M4" i="9"/>
  <c r="M3" i="9"/>
  <c r="L3" i="9"/>
  <c r="F3" i="9"/>
  <c r="E3" i="9"/>
  <c r="Q4" i="8"/>
  <c r="P4" i="8"/>
  <c r="X12" i="7"/>
  <c r="X13" i="7"/>
  <c r="X30" i="7"/>
  <c r="X33" i="7"/>
  <c r="X38" i="7"/>
  <c r="X45" i="7"/>
  <c r="X46" i="7"/>
  <c r="X47" i="7"/>
  <c r="X53" i="7"/>
  <c r="X5" i="7"/>
  <c r="X6" i="7"/>
  <c r="AU3" i="7"/>
  <c r="AV3" i="7" s="1"/>
  <c r="AW3" i="7"/>
  <c r="AU4" i="7"/>
  <c r="AV4" i="7" s="1"/>
  <c r="AW4" i="7"/>
  <c r="AX4" i="7" s="1"/>
  <c r="AU5" i="7"/>
  <c r="AV5" i="7" s="1"/>
  <c r="AW5" i="7"/>
  <c r="AX5" i="7" s="1"/>
  <c r="AU6" i="7"/>
  <c r="AV6" i="7" s="1"/>
  <c r="AW6" i="7"/>
  <c r="AX6" i="7" s="1"/>
  <c r="AU7" i="7"/>
  <c r="AV7" i="7" s="1"/>
  <c r="AW7" i="7"/>
  <c r="AX7" i="7" s="1"/>
  <c r="AU8" i="7"/>
  <c r="AV8" i="7" s="1"/>
  <c r="AW8" i="7"/>
  <c r="AX8" i="7" s="1"/>
  <c r="AU9" i="7"/>
  <c r="AV9" i="7" s="1"/>
  <c r="AW9" i="7"/>
  <c r="AX9" i="7" s="1"/>
  <c r="AU10" i="7"/>
  <c r="AV10" i="7" s="1"/>
  <c r="AW10" i="7"/>
  <c r="AX10" i="7" s="1"/>
  <c r="AU11" i="7"/>
  <c r="AV11" i="7" s="1"/>
  <c r="AW11" i="7"/>
  <c r="AX11" i="7" s="1"/>
  <c r="AU12" i="7"/>
  <c r="AV12" i="7" s="1"/>
  <c r="AW12" i="7"/>
  <c r="AX12" i="7" s="1"/>
  <c r="AU13" i="7"/>
  <c r="AV13" i="7" s="1"/>
  <c r="AW13" i="7"/>
  <c r="AX13" i="7" s="1"/>
  <c r="AU14" i="7"/>
  <c r="AV14" i="7" s="1"/>
  <c r="AW14" i="7"/>
  <c r="AX14" i="7" s="1"/>
  <c r="AU15" i="7"/>
  <c r="AV15" i="7" s="1"/>
  <c r="AW15" i="7"/>
  <c r="AX15" i="7" s="1"/>
  <c r="AU16" i="7"/>
  <c r="AV16" i="7" s="1"/>
  <c r="AW16" i="7"/>
  <c r="AX16" i="7" s="1"/>
  <c r="AU17" i="7"/>
  <c r="AV17" i="7" s="1"/>
  <c r="AW17" i="7"/>
  <c r="AX17" i="7" s="1"/>
  <c r="AU18" i="7"/>
  <c r="AV18" i="7" s="1"/>
  <c r="AW18" i="7"/>
  <c r="AX18" i="7" s="1"/>
  <c r="AU19" i="7"/>
  <c r="AV19" i="7" s="1"/>
  <c r="AW19" i="7"/>
  <c r="AX19" i="7" s="1"/>
  <c r="AU20" i="7"/>
  <c r="AV20" i="7" s="1"/>
  <c r="AW20" i="7"/>
  <c r="AX20" i="7" s="1"/>
  <c r="AU21" i="7"/>
  <c r="AV21" i="7" s="1"/>
  <c r="AW21" i="7"/>
  <c r="AX21" i="7" s="1"/>
  <c r="AU22" i="7"/>
  <c r="AV22" i="7" s="1"/>
  <c r="AW22" i="7"/>
  <c r="AX22" i="7" s="1"/>
  <c r="AU23" i="7"/>
  <c r="AV23" i="7" s="1"/>
  <c r="AW23" i="7"/>
  <c r="AX23" i="7" s="1"/>
  <c r="AU24" i="7"/>
  <c r="AV24" i="7" s="1"/>
  <c r="AW24" i="7"/>
  <c r="AX24" i="7" s="1"/>
  <c r="AU25" i="7"/>
  <c r="AV25" i="7" s="1"/>
  <c r="AW25" i="7"/>
  <c r="AX25" i="7" s="1"/>
  <c r="AU26" i="7"/>
  <c r="AV26" i="7" s="1"/>
  <c r="AW26" i="7"/>
  <c r="AX26" i="7" s="1"/>
  <c r="AU27" i="7"/>
  <c r="AV27" i="7" s="1"/>
  <c r="AW27" i="7"/>
  <c r="AX27" i="7" s="1"/>
  <c r="AU28" i="7"/>
  <c r="AV28" i="7" s="1"/>
  <c r="AW28" i="7"/>
  <c r="AX28" i="7" s="1"/>
  <c r="AU29" i="7"/>
  <c r="AV29" i="7" s="1"/>
  <c r="AW29" i="7"/>
  <c r="AX29" i="7" s="1"/>
  <c r="AU30" i="7"/>
  <c r="AV30" i="7" s="1"/>
  <c r="AW30" i="7"/>
  <c r="AX30" i="7" s="1"/>
  <c r="AU31" i="7"/>
  <c r="AV31" i="7" s="1"/>
  <c r="AW31" i="7"/>
  <c r="AX31" i="7" s="1"/>
  <c r="AU32" i="7"/>
  <c r="AV32" i="7" s="1"/>
  <c r="AW32" i="7"/>
  <c r="AX32" i="7" s="1"/>
  <c r="AU33" i="7"/>
  <c r="AV33" i="7" s="1"/>
  <c r="AW33" i="7"/>
  <c r="AX33" i="7" s="1"/>
  <c r="AU34" i="7"/>
  <c r="AV34" i="7" s="1"/>
  <c r="AW34" i="7"/>
  <c r="AX34" i="7" s="1"/>
  <c r="AU35" i="7"/>
  <c r="AV35" i="7" s="1"/>
  <c r="AW35" i="7"/>
  <c r="AX35" i="7" s="1"/>
  <c r="AU36" i="7"/>
  <c r="AV36" i="7" s="1"/>
  <c r="AW36" i="7"/>
  <c r="AX36" i="7" s="1"/>
  <c r="AU37" i="7"/>
  <c r="AV37" i="7" s="1"/>
  <c r="AW37" i="7"/>
  <c r="AX37" i="7" s="1"/>
  <c r="AU38" i="7"/>
  <c r="AV38" i="7" s="1"/>
  <c r="AW38" i="7"/>
  <c r="AX38" i="7" s="1"/>
  <c r="AU39" i="7"/>
  <c r="AV39" i="7" s="1"/>
  <c r="AW39" i="7"/>
  <c r="AX39" i="7" s="1"/>
  <c r="AU40" i="7"/>
  <c r="AV40" i="7" s="1"/>
  <c r="AW40" i="7"/>
  <c r="AX40" i="7" s="1"/>
  <c r="AU41" i="7"/>
  <c r="AV41" i="7" s="1"/>
  <c r="AW41" i="7"/>
  <c r="AX41" i="7" s="1"/>
  <c r="AU42" i="7"/>
  <c r="AV42" i="7" s="1"/>
  <c r="AW42" i="7"/>
  <c r="AX42" i="7" s="1"/>
  <c r="AU43" i="7"/>
  <c r="AV43" i="7" s="1"/>
  <c r="AW43" i="7"/>
  <c r="AX43" i="7" s="1"/>
  <c r="AU44" i="7"/>
  <c r="AV44" i="7" s="1"/>
  <c r="AW44" i="7"/>
  <c r="AX44" i="7" s="1"/>
  <c r="AU45" i="7"/>
  <c r="AV45" i="7" s="1"/>
  <c r="AW45" i="7"/>
  <c r="AX45" i="7" s="1"/>
  <c r="AU46" i="7"/>
  <c r="AV46" i="7" s="1"/>
  <c r="AW46" i="7"/>
  <c r="AX46" i="7" s="1"/>
  <c r="AU47" i="7"/>
  <c r="AV47" i="7" s="1"/>
  <c r="AW47" i="7"/>
  <c r="AX47" i="7" s="1"/>
  <c r="AU48" i="7"/>
  <c r="AV48" i="7" s="1"/>
  <c r="AW48" i="7"/>
  <c r="AX48" i="7" s="1"/>
  <c r="AU49" i="7"/>
  <c r="AV49" i="7" s="1"/>
  <c r="AW49" i="7"/>
  <c r="AX49" i="7" s="1"/>
  <c r="AU50" i="7"/>
  <c r="AV50" i="7" s="1"/>
  <c r="AW50" i="7"/>
  <c r="AX50" i="7" s="1"/>
  <c r="AU51" i="7"/>
  <c r="AV51" i="7" s="1"/>
  <c r="AW51" i="7"/>
  <c r="AX51" i="7" s="1"/>
  <c r="AU52" i="7"/>
  <c r="AV52" i="7" s="1"/>
  <c r="AW52" i="7"/>
  <c r="AX52" i="7" s="1"/>
  <c r="AU53" i="7"/>
  <c r="AV53" i="7" s="1"/>
  <c r="AW53" i="7"/>
  <c r="AX53" i="7" s="1"/>
  <c r="AU54" i="7"/>
  <c r="AV54" i="7" s="1"/>
  <c r="AW54" i="7"/>
  <c r="AX54" i="7" s="1"/>
  <c r="AU55" i="7"/>
  <c r="AV55" i="7" s="1"/>
  <c r="AW55" i="7"/>
  <c r="AX55" i="7" s="1"/>
  <c r="AU56" i="7"/>
  <c r="AV56" i="7" s="1"/>
  <c r="AW56" i="7"/>
  <c r="AX56" i="7" s="1"/>
  <c r="AU57" i="7"/>
  <c r="AV57" i="7" s="1"/>
  <c r="AW57" i="7"/>
  <c r="AX57" i="7" s="1"/>
  <c r="AU58" i="7"/>
  <c r="AV58" i="7" s="1"/>
  <c r="AW58" i="7"/>
  <c r="AX58" i="7" s="1"/>
  <c r="AU59" i="7"/>
  <c r="AV59" i="7" s="1"/>
  <c r="AW59" i="7"/>
  <c r="AX59" i="7" s="1"/>
  <c r="AU60" i="7"/>
  <c r="AV60" i="7" s="1"/>
  <c r="AW60" i="7"/>
  <c r="AX60" i="7" s="1"/>
  <c r="AU2" i="7"/>
  <c r="AV2" i="7" s="1"/>
  <c r="AW2" i="7" l="1"/>
  <c r="L3" i="8"/>
  <c r="P47" i="8" l="1"/>
  <c r="Q47" i="8"/>
  <c r="P46" i="8"/>
  <c r="Q46" i="8"/>
  <c r="P45" i="8"/>
  <c r="Q45" i="8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P5" i="8" l="1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" i="8"/>
  <c r="H4" i="8"/>
  <c r="H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L7" i="8"/>
  <c r="L12" i="8"/>
  <c r="L13" i="8"/>
  <c r="L26" i="8"/>
  <c r="L28" i="8"/>
  <c r="L31" i="8"/>
  <c r="L47" i="8"/>
  <c r="M3" i="8"/>
  <c r="M4" i="8"/>
  <c r="A4" i="8"/>
  <c r="A3" i="8"/>
  <c r="E5" i="8" l="1"/>
  <c r="E4" i="8"/>
  <c r="E3" i="8"/>
  <c r="F35" i="8"/>
  <c r="E35" i="8"/>
  <c r="A35" i="8"/>
  <c r="F34" i="8"/>
  <c r="E34" i="8"/>
  <c r="A34" i="8"/>
  <c r="F33" i="8"/>
  <c r="E33" i="8"/>
  <c r="A33" i="8"/>
  <c r="F32" i="8"/>
  <c r="E32" i="8"/>
  <c r="A32" i="8"/>
  <c r="F31" i="8"/>
  <c r="E31" i="8"/>
  <c r="A31" i="8"/>
  <c r="F30" i="8"/>
  <c r="E30" i="8"/>
  <c r="A30" i="8"/>
  <c r="F29" i="8"/>
  <c r="A29" i="8"/>
  <c r="F28" i="8"/>
  <c r="E28" i="8"/>
  <c r="A28" i="8"/>
  <c r="F27" i="8"/>
  <c r="E27" i="8"/>
  <c r="A27" i="8"/>
  <c r="F26" i="8"/>
  <c r="E26" i="8"/>
  <c r="A26" i="8"/>
  <c r="F25" i="8"/>
  <c r="E25" i="8"/>
  <c r="A25" i="8"/>
  <c r="F24" i="8"/>
  <c r="E24" i="8"/>
  <c r="A24" i="8"/>
  <c r="F23" i="8"/>
  <c r="E23" i="8"/>
  <c r="A23" i="8"/>
  <c r="F22" i="8"/>
  <c r="E22" i="8"/>
  <c r="A22" i="8"/>
  <c r="F21" i="8"/>
  <c r="E21" i="8"/>
  <c r="A21" i="8"/>
  <c r="F20" i="8"/>
  <c r="E20" i="8"/>
  <c r="A20" i="8"/>
  <c r="F19" i="8"/>
  <c r="E19" i="8"/>
  <c r="A19" i="8"/>
  <c r="F18" i="8"/>
  <c r="E18" i="8"/>
  <c r="A18" i="8"/>
  <c r="F17" i="8"/>
  <c r="E17" i="8"/>
  <c r="A17" i="8"/>
  <c r="F16" i="8"/>
  <c r="E16" i="8"/>
  <c r="A16" i="8"/>
  <c r="F15" i="8"/>
  <c r="E15" i="8"/>
  <c r="A15" i="8"/>
  <c r="F14" i="8"/>
  <c r="E14" i="8"/>
  <c r="A14" i="8"/>
  <c r="F13" i="8"/>
  <c r="E13" i="8"/>
  <c r="A13" i="8"/>
  <c r="F12" i="8"/>
  <c r="E12" i="8"/>
  <c r="A12" i="8"/>
  <c r="F11" i="8"/>
  <c r="E11" i="8"/>
  <c r="A11" i="8"/>
  <c r="F10" i="8"/>
  <c r="E10" i="8"/>
  <c r="A10" i="8"/>
  <c r="F9" i="8"/>
  <c r="E9" i="8"/>
  <c r="A9" i="8"/>
  <c r="F8" i="8"/>
  <c r="E8" i="8"/>
  <c r="A8" i="8"/>
  <c r="F7" i="8"/>
  <c r="E7" i="8"/>
  <c r="A7" i="8"/>
  <c r="F6" i="8"/>
  <c r="E6" i="8"/>
  <c r="A6" i="8"/>
  <c r="F5" i="8"/>
  <c r="A5" i="8"/>
  <c r="F4" i="8"/>
  <c r="F3" i="8"/>
  <c r="G74" i="6"/>
  <c r="E74" i="6"/>
  <c r="G73" i="6"/>
  <c r="E73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  <c r="M82" i="5"/>
  <c r="K82" i="5"/>
  <c r="M81" i="5"/>
  <c r="K81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I94" i="4"/>
  <c r="G94" i="4"/>
  <c r="I93" i="4"/>
  <c r="G93" i="4"/>
  <c r="J84" i="4"/>
  <c r="J83" i="4"/>
  <c r="E77" i="4"/>
  <c r="O72" i="4"/>
  <c r="O71" i="4"/>
  <c r="E71" i="4"/>
  <c r="E65" i="4"/>
  <c r="E59" i="4"/>
  <c r="E53" i="4"/>
  <c r="V5" i="4"/>
  <c r="U5" i="4"/>
  <c r="V4" i="4"/>
  <c r="U4" i="4"/>
  <c r="V3" i="4"/>
  <c r="B62" i="3"/>
  <c r="E62" i="3" s="1"/>
  <c r="E61" i="3"/>
  <c r="D61" i="3"/>
  <c r="C61" i="3"/>
  <c r="B61" i="3"/>
  <c r="B60" i="3"/>
  <c r="E60" i="3" s="1"/>
  <c r="E59" i="3"/>
  <c r="D59" i="3"/>
  <c r="C59" i="3"/>
  <c r="B59" i="3"/>
  <c r="B58" i="3"/>
  <c r="E58" i="3" s="1"/>
  <c r="E57" i="3"/>
  <c r="D57" i="3"/>
  <c r="C57" i="3"/>
  <c r="B57" i="3"/>
  <c r="B56" i="3"/>
  <c r="E56" i="3" s="1"/>
  <c r="E55" i="3"/>
  <c r="D55" i="3"/>
  <c r="C55" i="3"/>
  <c r="B55" i="3"/>
  <c r="B54" i="3"/>
  <c r="E54" i="3" s="1"/>
  <c r="E53" i="3"/>
  <c r="D53" i="3"/>
  <c r="C53" i="3"/>
  <c r="B53" i="3"/>
  <c r="B52" i="3"/>
  <c r="E52" i="3" s="1"/>
  <c r="E51" i="3"/>
  <c r="D51" i="3"/>
  <c r="C51" i="3"/>
  <c r="B51" i="3"/>
  <c r="B50" i="3"/>
  <c r="E50" i="3" s="1"/>
  <c r="E49" i="3"/>
  <c r="D49" i="3"/>
  <c r="C49" i="3"/>
  <c r="B49" i="3"/>
  <c r="B48" i="3"/>
  <c r="E48" i="3" s="1"/>
  <c r="E47" i="3"/>
  <c r="D47" i="3"/>
  <c r="C47" i="3"/>
  <c r="B47" i="3"/>
  <c r="B46" i="3"/>
  <c r="E46" i="3" s="1"/>
  <c r="B45" i="3"/>
  <c r="E45" i="3" s="1"/>
  <c r="B44" i="3"/>
  <c r="E44" i="3" s="1"/>
  <c r="B43" i="3"/>
  <c r="C43" i="3" s="1"/>
  <c r="D43" i="3" s="1"/>
  <c r="B42" i="3"/>
  <c r="E42" i="3" s="1"/>
  <c r="E41" i="3"/>
  <c r="D41" i="3"/>
  <c r="B41" i="3"/>
  <c r="C41" i="3" s="1"/>
  <c r="B40" i="3"/>
  <c r="E40" i="3" s="1"/>
  <c r="B39" i="3"/>
  <c r="C39" i="3" s="1"/>
  <c r="D39" i="3" s="1"/>
  <c r="B38" i="3"/>
  <c r="E38" i="3" s="1"/>
  <c r="E37" i="3"/>
  <c r="D37" i="3"/>
  <c r="B37" i="3"/>
  <c r="C37" i="3" s="1"/>
  <c r="E27" i="3"/>
  <c r="C27" i="3"/>
  <c r="D27" i="3" s="1"/>
  <c r="H27" i="3" s="1"/>
  <c r="B27" i="3"/>
  <c r="E26" i="3"/>
  <c r="C26" i="3"/>
  <c r="D26" i="3" s="1"/>
  <c r="H26" i="3" s="1"/>
  <c r="B26" i="3"/>
  <c r="E25" i="3"/>
  <c r="C25" i="3"/>
  <c r="D25" i="3" s="1"/>
  <c r="H25" i="3" s="1"/>
  <c r="B25" i="3"/>
  <c r="E24" i="3"/>
  <c r="C24" i="3"/>
  <c r="D24" i="3" s="1"/>
  <c r="H24" i="3" s="1"/>
  <c r="B24" i="3"/>
  <c r="E23" i="3"/>
  <c r="C23" i="3"/>
  <c r="D23" i="3" s="1"/>
  <c r="H23" i="3" s="1"/>
  <c r="B23" i="3"/>
  <c r="E22" i="3"/>
  <c r="C22" i="3"/>
  <c r="D22" i="3" s="1"/>
  <c r="H22" i="3" s="1"/>
  <c r="B22" i="3"/>
  <c r="E21" i="3"/>
  <c r="C21" i="3"/>
  <c r="D21" i="3" s="1"/>
  <c r="H21" i="3" s="1"/>
  <c r="B21" i="3"/>
  <c r="E20" i="3"/>
  <c r="C20" i="3"/>
  <c r="D20" i="3" s="1"/>
  <c r="H20" i="3" s="1"/>
  <c r="B20" i="3"/>
  <c r="E19" i="3"/>
  <c r="C19" i="3"/>
  <c r="D19" i="3" s="1"/>
  <c r="H19" i="3" s="1"/>
  <c r="B19" i="3"/>
  <c r="E18" i="3"/>
  <c r="C18" i="3"/>
  <c r="D18" i="3" s="1"/>
  <c r="H18" i="3" s="1"/>
  <c r="B18" i="3"/>
  <c r="E17" i="3"/>
  <c r="C17" i="3"/>
  <c r="D17" i="3" s="1"/>
  <c r="H17" i="3" s="1"/>
  <c r="B17" i="3"/>
  <c r="E16" i="3"/>
  <c r="C16" i="3"/>
  <c r="D16" i="3" s="1"/>
  <c r="H16" i="3" s="1"/>
  <c r="B16" i="3"/>
  <c r="E15" i="3"/>
  <c r="C15" i="3"/>
  <c r="D15" i="3" s="1"/>
  <c r="H15" i="3" s="1"/>
  <c r="B15" i="3"/>
  <c r="E14" i="3"/>
  <c r="C14" i="3"/>
  <c r="D14" i="3" s="1"/>
  <c r="H14" i="3" s="1"/>
  <c r="B14" i="3"/>
  <c r="E13" i="3"/>
  <c r="C13" i="3"/>
  <c r="D13" i="3" s="1"/>
  <c r="H13" i="3" s="1"/>
  <c r="B13" i="3"/>
  <c r="E12" i="3"/>
  <c r="C12" i="3"/>
  <c r="D12" i="3" s="1"/>
  <c r="H12" i="3" s="1"/>
  <c r="B12" i="3"/>
  <c r="E11" i="3"/>
  <c r="C11" i="3"/>
  <c r="D11" i="3" s="1"/>
  <c r="H11" i="3" s="1"/>
  <c r="B11" i="3"/>
  <c r="E10" i="3"/>
  <c r="C10" i="3"/>
  <c r="D10" i="3" s="1"/>
  <c r="H10" i="3" s="1"/>
  <c r="B10" i="3"/>
  <c r="E9" i="3"/>
  <c r="C9" i="3"/>
  <c r="D9" i="3" s="1"/>
  <c r="H9" i="3" s="1"/>
  <c r="B9" i="3"/>
  <c r="E8" i="3"/>
  <c r="C8" i="3"/>
  <c r="D8" i="3" s="1"/>
  <c r="H8" i="3" s="1"/>
  <c r="B8" i="3"/>
  <c r="E7" i="3"/>
  <c r="C7" i="3"/>
  <c r="D7" i="3" s="1"/>
  <c r="H7" i="3" s="1"/>
  <c r="B7" i="3"/>
  <c r="E6" i="3"/>
  <c r="C6" i="3"/>
  <c r="D6" i="3" s="1"/>
  <c r="H6" i="3" s="1"/>
  <c r="B6" i="3"/>
  <c r="E5" i="3"/>
  <c r="C5" i="3"/>
  <c r="D5" i="3" s="1"/>
  <c r="H5" i="3" s="1"/>
  <c r="B5" i="3"/>
  <c r="E4" i="3"/>
  <c r="C4" i="3"/>
  <c r="D4" i="3" s="1"/>
  <c r="H4" i="3" s="1"/>
  <c r="B4" i="3"/>
  <c r="E3" i="3"/>
  <c r="C3" i="3"/>
  <c r="D3" i="3" s="1"/>
  <c r="H3" i="3" s="1"/>
  <c r="B3" i="3"/>
  <c r="E2" i="3"/>
  <c r="C2" i="3"/>
  <c r="B2" i="3"/>
  <c r="C62" i="2"/>
  <c r="D62" i="2" s="1"/>
  <c r="B62" i="2"/>
  <c r="E62" i="2" s="1"/>
  <c r="E61" i="2"/>
  <c r="D61" i="2"/>
  <c r="B61" i="2"/>
  <c r="C61" i="2" s="1"/>
  <c r="B60" i="2"/>
  <c r="E60" i="2" s="1"/>
  <c r="E59" i="2"/>
  <c r="D59" i="2"/>
  <c r="B59" i="2"/>
  <c r="C59" i="2" s="1"/>
  <c r="C58" i="2"/>
  <c r="D58" i="2" s="1"/>
  <c r="B58" i="2"/>
  <c r="E58" i="2" s="1"/>
  <c r="E57" i="2"/>
  <c r="B57" i="2"/>
  <c r="C57" i="2" s="1"/>
  <c r="D57" i="2" s="1"/>
  <c r="B56" i="2"/>
  <c r="E56" i="2" s="1"/>
  <c r="E55" i="2"/>
  <c r="D55" i="2"/>
  <c r="B55" i="2"/>
  <c r="C55" i="2" s="1"/>
  <c r="B54" i="2"/>
  <c r="E54" i="2" s="1"/>
  <c r="E53" i="2"/>
  <c r="B53" i="2"/>
  <c r="C53" i="2" s="1"/>
  <c r="D53" i="2" s="1"/>
  <c r="B52" i="2"/>
  <c r="E52" i="2" s="1"/>
  <c r="E51" i="2"/>
  <c r="B51" i="2"/>
  <c r="C51" i="2" s="1"/>
  <c r="D51" i="2" s="1"/>
  <c r="C50" i="2"/>
  <c r="D50" i="2" s="1"/>
  <c r="B50" i="2"/>
  <c r="E50" i="2" s="1"/>
  <c r="E49" i="2"/>
  <c r="B49" i="2"/>
  <c r="C49" i="2" s="1"/>
  <c r="D49" i="2" s="1"/>
  <c r="C48" i="2"/>
  <c r="D48" i="2" s="1"/>
  <c r="B48" i="2"/>
  <c r="E48" i="2" s="1"/>
  <c r="E47" i="2"/>
  <c r="D47" i="2"/>
  <c r="B47" i="2"/>
  <c r="C47" i="2" s="1"/>
  <c r="B46" i="2"/>
  <c r="E46" i="2" s="1"/>
  <c r="E45" i="2"/>
  <c r="B45" i="2"/>
  <c r="C45" i="2" s="1"/>
  <c r="D45" i="2" s="1"/>
  <c r="C44" i="2"/>
  <c r="D44" i="2" s="1"/>
  <c r="B44" i="2"/>
  <c r="E44" i="2" s="1"/>
  <c r="E43" i="2"/>
  <c r="B43" i="2"/>
  <c r="C43" i="2" s="1"/>
  <c r="D43" i="2" s="1"/>
  <c r="C42" i="2"/>
  <c r="D42" i="2" s="1"/>
  <c r="B42" i="2"/>
  <c r="E42" i="2" s="1"/>
  <c r="E41" i="2"/>
  <c r="D41" i="2"/>
  <c r="B41" i="2"/>
  <c r="C41" i="2" s="1"/>
  <c r="B40" i="2"/>
  <c r="E40" i="2" s="1"/>
  <c r="E39" i="2"/>
  <c r="B39" i="2"/>
  <c r="C39" i="2" s="1"/>
  <c r="D39" i="2" s="1"/>
  <c r="B38" i="2"/>
  <c r="E38" i="2" s="1"/>
  <c r="E64" i="2" s="1"/>
  <c r="E67" i="2" s="1"/>
  <c r="E37" i="2"/>
  <c r="D37" i="2"/>
  <c r="B37" i="2"/>
  <c r="C37" i="2" s="1"/>
  <c r="E29" i="2"/>
  <c r="E32" i="2" s="1"/>
  <c r="E27" i="2"/>
  <c r="I27" i="2" s="1"/>
  <c r="B27" i="2"/>
  <c r="C27" i="2" s="1"/>
  <c r="D27" i="2" s="1"/>
  <c r="H27" i="2" s="1"/>
  <c r="I26" i="2"/>
  <c r="H26" i="2"/>
  <c r="F26" i="2"/>
  <c r="E26" i="2"/>
  <c r="G26" i="2" s="1"/>
  <c r="B26" i="2"/>
  <c r="C26" i="2" s="1"/>
  <c r="D26" i="2" s="1"/>
  <c r="I25" i="2"/>
  <c r="H25" i="2"/>
  <c r="G25" i="2"/>
  <c r="F25" i="2"/>
  <c r="E25" i="2"/>
  <c r="B25" i="2"/>
  <c r="C25" i="2" s="1"/>
  <c r="D25" i="2" s="1"/>
  <c r="G24" i="2"/>
  <c r="E24" i="2"/>
  <c r="I24" i="2" s="1"/>
  <c r="B24" i="2"/>
  <c r="C24" i="2" s="1"/>
  <c r="D24" i="2" s="1"/>
  <c r="H24" i="2" s="1"/>
  <c r="E23" i="2"/>
  <c r="I23" i="2" s="1"/>
  <c r="B23" i="2"/>
  <c r="C23" i="2" s="1"/>
  <c r="D23" i="2" s="1"/>
  <c r="H23" i="2" s="1"/>
  <c r="I22" i="2"/>
  <c r="H22" i="2"/>
  <c r="F22" i="2"/>
  <c r="E22" i="2"/>
  <c r="G22" i="2" s="1"/>
  <c r="B22" i="2"/>
  <c r="C22" i="2" s="1"/>
  <c r="D22" i="2" s="1"/>
  <c r="I21" i="2"/>
  <c r="H21" i="2"/>
  <c r="G21" i="2"/>
  <c r="F21" i="2"/>
  <c r="E21" i="2"/>
  <c r="B21" i="2"/>
  <c r="C21" i="2" s="1"/>
  <c r="D21" i="2" s="1"/>
  <c r="G20" i="2"/>
  <c r="E20" i="2"/>
  <c r="I20" i="2" s="1"/>
  <c r="B20" i="2"/>
  <c r="C20" i="2" s="1"/>
  <c r="D20" i="2" s="1"/>
  <c r="F20" i="2" s="1"/>
  <c r="E19" i="2"/>
  <c r="I19" i="2" s="1"/>
  <c r="B19" i="2"/>
  <c r="C19" i="2" s="1"/>
  <c r="D19" i="2" s="1"/>
  <c r="H19" i="2" s="1"/>
  <c r="I18" i="2"/>
  <c r="H18" i="2"/>
  <c r="F18" i="2"/>
  <c r="E18" i="2"/>
  <c r="G18" i="2" s="1"/>
  <c r="B18" i="2"/>
  <c r="C18" i="2" s="1"/>
  <c r="D18" i="2" s="1"/>
  <c r="I17" i="2"/>
  <c r="H17" i="2"/>
  <c r="G17" i="2"/>
  <c r="F17" i="2"/>
  <c r="E17" i="2"/>
  <c r="B17" i="2"/>
  <c r="C17" i="2" s="1"/>
  <c r="D17" i="2" s="1"/>
  <c r="G16" i="2"/>
  <c r="E16" i="2"/>
  <c r="I16" i="2" s="1"/>
  <c r="B16" i="2"/>
  <c r="C16" i="2" s="1"/>
  <c r="D16" i="2" s="1"/>
  <c r="F16" i="2" s="1"/>
  <c r="E15" i="2"/>
  <c r="I15" i="2" s="1"/>
  <c r="B15" i="2"/>
  <c r="C15" i="2" s="1"/>
  <c r="D15" i="2" s="1"/>
  <c r="H15" i="2" s="1"/>
  <c r="I14" i="2"/>
  <c r="H14" i="2"/>
  <c r="F14" i="2"/>
  <c r="E14" i="2"/>
  <c r="G14" i="2" s="1"/>
  <c r="B14" i="2"/>
  <c r="C14" i="2" s="1"/>
  <c r="D14" i="2" s="1"/>
  <c r="I13" i="2"/>
  <c r="H13" i="2"/>
  <c r="G13" i="2"/>
  <c r="F13" i="2"/>
  <c r="E13" i="2"/>
  <c r="B13" i="2"/>
  <c r="C13" i="2" s="1"/>
  <c r="D13" i="2" s="1"/>
  <c r="G12" i="2"/>
  <c r="E12" i="2"/>
  <c r="I12" i="2" s="1"/>
  <c r="B12" i="2"/>
  <c r="C12" i="2" s="1"/>
  <c r="D12" i="2" s="1"/>
  <c r="F12" i="2" s="1"/>
  <c r="E11" i="2"/>
  <c r="I11" i="2" s="1"/>
  <c r="B11" i="2"/>
  <c r="C11" i="2" s="1"/>
  <c r="D11" i="2" s="1"/>
  <c r="H11" i="2" s="1"/>
  <c r="I10" i="2"/>
  <c r="H10" i="2"/>
  <c r="F10" i="2"/>
  <c r="E10" i="2"/>
  <c r="G10" i="2" s="1"/>
  <c r="B10" i="2"/>
  <c r="C10" i="2" s="1"/>
  <c r="D10" i="2" s="1"/>
  <c r="I9" i="2"/>
  <c r="H9" i="2"/>
  <c r="G9" i="2"/>
  <c r="F9" i="2"/>
  <c r="E9" i="2"/>
  <c r="B9" i="2"/>
  <c r="C9" i="2" s="1"/>
  <c r="D9" i="2" s="1"/>
  <c r="G8" i="2"/>
  <c r="E8" i="2"/>
  <c r="I8" i="2" s="1"/>
  <c r="B8" i="2"/>
  <c r="C8" i="2" s="1"/>
  <c r="D8" i="2" s="1"/>
  <c r="H8" i="2" s="1"/>
  <c r="E7" i="2"/>
  <c r="I7" i="2" s="1"/>
  <c r="B7" i="2"/>
  <c r="C7" i="2" s="1"/>
  <c r="D7" i="2" s="1"/>
  <c r="H7" i="2" s="1"/>
  <c r="I6" i="2"/>
  <c r="H6" i="2"/>
  <c r="F6" i="2"/>
  <c r="E6" i="2"/>
  <c r="G6" i="2" s="1"/>
  <c r="B6" i="2"/>
  <c r="C6" i="2" s="1"/>
  <c r="D6" i="2" s="1"/>
  <c r="I5" i="2"/>
  <c r="H5" i="2"/>
  <c r="G5" i="2"/>
  <c r="F5" i="2"/>
  <c r="E5" i="2"/>
  <c r="B5" i="2"/>
  <c r="C5" i="2" s="1"/>
  <c r="D5" i="2" s="1"/>
  <c r="G4" i="2"/>
  <c r="E4" i="2"/>
  <c r="I4" i="2" s="1"/>
  <c r="B4" i="2"/>
  <c r="C4" i="2" s="1"/>
  <c r="D4" i="2" s="1"/>
  <c r="F4" i="2" s="1"/>
  <c r="E3" i="2"/>
  <c r="I3" i="2" s="1"/>
  <c r="B3" i="2"/>
  <c r="C3" i="2" s="1"/>
  <c r="D3" i="2" s="1"/>
  <c r="H3" i="2" s="1"/>
  <c r="I2" i="2"/>
  <c r="E2" i="2"/>
  <c r="B2" i="2"/>
  <c r="C2" i="2" s="1"/>
  <c r="C29" i="2" l="1"/>
  <c r="C32" i="2" s="1"/>
  <c r="C38" i="2"/>
  <c r="D38" i="2" s="1"/>
  <c r="C56" i="2"/>
  <c r="D56" i="2" s="1"/>
  <c r="E63" i="2"/>
  <c r="F8" i="2"/>
  <c r="F24" i="2"/>
  <c r="I19" i="3"/>
  <c r="G19" i="3"/>
  <c r="I25" i="3"/>
  <c r="G25" i="3"/>
  <c r="G3" i="3"/>
  <c r="I3" i="3"/>
  <c r="G13" i="3"/>
  <c r="I13" i="3"/>
  <c r="F3" i="3"/>
  <c r="F5" i="3"/>
  <c r="F7" i="3"/>
  <c r="F9" i="3"/>
  <c r="F11" i="3"/>
  <c r="F13" i="3"/>
  <c r="F15" i="3"/>
  <c r="F17" i="3"/>
  <c r="F19" i="3"/>
  <c r="F21" i="3"/>
  <c r="F23" i="3"/>
  <c r="F25" i="3"/>
  <c r="F27" i="3"/>
  <c r="G9" i="3"/>
  <c r="I9" i="3"/>
  <c r="I27" i="3"/>
  <c r="G27" i="3"/>
  <c r="C60" i="2"/>
  <c r="D60" i="2" s="1"/>
  <c r="D2" i="2"/>
  <c r="C28" i="2"/>
  <c r="F3" i="2"/>
  <c r="H4" i="2"/>
  <c r="F7" i="2"/>
  <c r="F11" i="2"/>
  <c r="H12" i="2"/>
  <c r="F15" i="2"/>
  <c r="H16" i="2"/>
  <c r="F19" i="2"/>
  <c r="H20" i="2"/>
  <c r="F23" i="2"/>
  <c r="F27" i="2"/>
  <c r="C54" i="2"/>
  <c r="D54" i="2" s="1"/>
  <c r="G5" i="3"/>
  <c r="I5" i="3"/>
  <c r="I11" i="3"/>
  <c r="G11" i="3"/>
  <c r="I21" i="3"/>
  <c r="G21" i="3"/>
  <c r="E28" i="2"/>
  <c r="G3" i="2"/>
  <c r="G7" i="2"/>
  <c r="G11" i="2"/>
  <c r="G15" i="2"/>
  <c r="G19" i="2"/>
  <c r="G23" i="2"/>
  <c r="G27" i="2"/>
  <c r="C28" i="3"/>
  <c r="D2" i="3"/>
  <c r="C29" i="3"/>
  <c r="C32" i="3" s="1"/>
  <c r="E39" i="3"/>
  <c r="E63" i="3" s="1"/>
  <c r="E43" i="3"/>
  <c r="G7" i="3"/>
  <c r="I7" i="3"/>
  <c r="I15" i="3"/>
  <c r="G15" i="3"/>
  <c r="I23" i="3"/>
  <c r="G23" i="3"/>
  <c r="E29" i="3"/>
  <c r="E32" i="3" s="1"/>
  <c r="I2" i="3"/>
  <c r="G2" i="3"/>
  <c r="E28" i="3"/>
  <c r="I4" i="3"/>
  <c r="G4" i="3"/>
  <c r="I6" i="3"/>
  <c r="G6" i="3"/>
  <c r="I8" i="3"/>
  <c r="G8" i="3"/>
  <c r="I10" i="3"/>
  <c r="G10" i="3"/>
  <c r="G12" i="3"/>
  <c r="I12" i="3"/>
  <c r="I14" i="3"/>
  <c r="G14" i="3"/>
  <c r="G16" i="3"/>
  <c r="I16" i="3"/>
  <c r="G18" i="3"/>
  <c r="I18" i="3"/>
  <c r="G20" i="3"/>
  <c r="I20" i="3"/>
  <c r="I22" i="3"/>
  <c r="G22" i="3"/>
  <c r="G24" i="3"/>
  <c r="I24" i="3"/>
  <c r="I26" i="3"/>
  <c r="G26" i="3"/>
  <c r="I17" i="3"/>
  <c r="G17" i="3"/>
  <c r="G2" i="2"/>
  <c r="C40" i="2"/>
  <c r="D40" i="2" s="1"/>
  <c r="D63" i="2" s="1"/>
  <c r="C46" i="2"/>
  <c r="D46" i="2" s="1"/>
  <c r="C52" i="2"/>
  <c r="D52" i="2" s="1"/>
  <c r="F4" i="3"/>
  <c r="F6" i="3"/>
  <c r="F8" i="3"/>
  <c r="F10" i="3"/>
  <c r="F12" i="3"/>
  <c r="F14" i="3"/>
  <c r="F16" i="3"/>
  <c r="F18" i="3"/>
  <c r="F20" i="3"/>
  <c r="F22" i="3"/>
  <c r="F24" i="3"/>
  <c r="F26" i="3"/>
  <c r="C45" i="3"/>
  <c r="D45" i="3" s="1"/>
  <c r="C38" i="3"/>
  <c r="D38" i="3" s="1"/>
  <c r="D64" i="3" s="1"/>
  <c r="D67" i="3" s="1"/>
  <c r="C40" i="3"/>
  <c r="D40" i="3" s="1"/>
  <c r="C42" i="3"/>
  <c r="D42" i="3" s="1"/>
  <c r="C44" i="3"/>
  <c r="D44" i="3" s="1"/>
  <c r="C46" i="3"/>
  <c r="D46" i="3" s="1"/>
  <c r="C48" i="3"/>
  <c r="D48" i="3" s="1"/>
  <c r="C50" i="3"/>
  <c r="D50" i="3" s="1"/>
  <c r="C52" i="3"/>
  <c r="D52" i="3" s="1"/>
  <c r="C54" i="3"/>
  <c r="D54" i="3" s="1"/>
  <c r="C56" i="3"/>
  <c r="D56" i="3" s="1"/>
  <c r="C58" i="3"/>
  <c r="D58" i="3" s="1"/>
  <c r="C60" i="3"/>
  <c r="D60" i="3" s="1"/>
  <c r="C62" i="3"/>
  <c r="D62" i="3" s="1"/>
  <c r="E64" i="3" l="1"/>
  <c r="E67" i="3" s="1"/>
  <c r="C64" i="3"/>
  <c r="C67" i="3" s="1"/>
  <c r="D28" i="2"/>
  <c r="F2" i="2"/>
  <c r="D29" i="2"/>
  <c r="D32" i="2" s="1"/>
  <c r="H2" i="2"/>
  <c r="D64" i="2"/>
  <c r="D67" i="2" s="1"/>
  <c r="C63" i="3"/>
  <c r="H2" i="3"/>
  <c r="F2" i="3"/>
  <c r="D29" i="3"/>
  <c r="D32" i="3" s="1"/>
  <c r="D28" i="3"/>
  <c r="D63" i="3"/>
  <c r="C64" i="2"/>
  <c r="C67" i="2" s="1"/>
  <c r="C63" i="2"/>
  <c r="D4" i="4"/>
  <c r="D4" i="4" a="1"/>
  <c r="U3" i="4"/>
</calcChain>
</file>

<file path=xl/sharedStrings.xml><?xml version="1.0" encoding="utf-8"?>
<sst xmlns="http://schemas.openxmlformats.org/spreadsheetml/2006/main" count="345" uniqueCount="151">
  <si>
    <t>d13C</t>
  </si>
  <si>
    <t>dD</t>
  </si>
  <si>
    <t>50nM</t>
  </si>
  <si>
    <t>Atmosphere</t>
  </si>
  <si>
    <t>WC</t>
  </si>
  <si>
    <t>[CH4] nM</t>
  </si>
  <si>
    <t>log [CH4]</t>
  </si>
  <si>
    <t>nm</t>
  </si>
  <si>
    <t>delta</t>
  </si>
  <si>
    <t>Atm</t>
  </si>
  <si>
    <t>Watercolumn</t>
  </si>
  <si>
    <t>Average</t>
  </si>
  <si>
    <t>Stand dev</t>
  </si>
  <si>
    <t>α</t>
  </si>
  <si>
    <t>n</t>
  </si>
  <si>
    <t>Confidence number</t>
  </si>
  <si>
    <t>Confidence interval</t>
  </si>
  <si>
    <t>465 ± 256</t>
  </si>
  <si>
    <t>2 ± 0.4</t>
  </si>
  <si>
    <t>-78.5 ± 3</t>
  </si>
  <si>
    <t>-178.4 ± 9</t>
  </si>
  <si>
    <t>Summer 2018</t>
  </si>
  <si>
    <t>Autumn 2019</t>
  </si>
  <si>
    <t>Auttc13</t>
  </si>
  <si>
    <t>Autdc13</t>
  </si>
  <si>
    <t>Autc13</t>
  </si>
  <si>
    <t>Auttdelta</t>
  </si>
  <si>
    <t>Autddelta</t>
  </si>
  <si>
    <t>Autdelta</t>
  </si>
  <si>
    <t>Time (h)</t>
  </si>
  <si>
    <t>Depth (m)</t>
  </si>
  <si>
    <t>dD SMOW [‰]</t>
  </si>
  <si>
    <t>d13C VPDB [‰]</t>
  </si>
  <si>
    <t>Sum</t>
  </si>
  <si>
    <t>Aut</t>
  </si>
  <si>
    <t>Min</t>
  </si>
  <si>
    <t>Max</t>
  </si>
  <si>
    <t>high CO2</t>
  </si>
  <si>
    <t>Autumn</t>
  </si>
  <si>
    <t>average</t>
  </si>
  <si>
    <t>max</t>
  </si>
  <si>
    <t>Sample ID (ctd_Depth)</t>
  </si>
  <si>
    <t>[CH4] (nM) -NIOZ</t>
  </si>
  <si>
    <t>[CH4] log (x)</t>
  </si>
  <si>
    <t>[CH4] dD (ppb)</t>
  </si>
  <si>
    <t>[CH4] d13C (ppb)</t>
  </si>
  <si>
    <t>err_d13C VPDB [‰]</t>
  </si>
  <si>
    <t>time (h)</t>
  </si>
  <si>
    <t>err_dD SMOW [‰]</t>
  </si>
  <si>
    <t>01_40m</t>
  </si>
  <si>
    <t>01_35m</t>
  </si>
  <si>
    <t>01_30m</t>
  </si>
  <si>
    <t>01_25m</t>
  </si>
  <si>
    <t>01_15m</t>
  </si>
  <si>
    <t>01_02m</t>
  </si>
  <si>
    <t>02_40m</t>
  </si>
  <si>
    <t>02_35m</t>
  </si>
  <si>
    <t>02_30m</t>
  </si>
  <si>
    <t>02_25m</t>
  </si>
  <si>
    <t>02_15m</t>
  </si>
  <si>
    <t>02_02m</t>
  </si>
  <si>
    <t>03_40m</t>
  </si>
  <si>
    <t>03_35m</t>
  </si>
  <si>
    <t>03_30m</t>
  </si>
  <si>
    <t>03_25m</t>
  </si>
  <si>
    <t>03_15m</t>
  </si>
  <si>
    <t>03_02m</t>
  </si>
  <si>
    <t>04_40m</t>
  </si>
  <si>
    <t>04_35m</t>
  </si>
  <si>
    <t>04_30m</t>
  </si>
  <si>
    <t>04_25m</t>
  </si>
  <si>
    <t>04_15m</t>
  </si>
  <si>
    <t>04_02m</t>
  </si>
  <si>
    <t>05_40m</t>
  </si>
  <si>
    <t>05_35m</t>
  </si>
  <si>
    <t>05_30m</t>
  </si>
  <si>
    <t>05_25m</t>
  </si>
  <si>
    <t>05_15m</t>
  </si>
  <si>
    <t>05_02m</t>
  </si>
  <si>
    <t>06_40m</t>
  </si>
  <si>
    <t>06_35m</t>
  </si>
  <si>
    <t>06_30m</t>
  </si>
  <si>
    <t>06_25m</t>
  </si>
  <si>
    <t>06_15m</t>
  </si>
  <si>
    <t>06_02m</t>
  </si>
  <si>
    <t>07_40m</t>
  </si>
  <si>
    <t>07_35m</t>
  </si>
  <si>
    <t>07_30m</t>
  </si>
  <si>
    <t>07_25m</t>
  </si>
  <si>
    <t>07_15m</t>
  </si>
  <si>
    <t>07_02m</t>
  </si>
  <si>
    <t>08_40m</t>
  </si>
  <si>
    <t>08_35m</t>
  </si>
  <si>
    <t>08_30m</t>
  </si>
  <si>
    <t>08_25m</t>
  </si>
  <si>
    <t>08_15m</t>
  </si>
  <si>
    <t>08_02m</t>
  </si>
  <si>
    <t>09_40m</t>
  </si>
  <si>
    <t>09_35m</t>
  </si>
  <si>
    <t>09_30m</t>
  </si>
  <si>
    <t>09_25m</t>
  </si>
  <si>
    <t>09_15m</t>
  </si>
  <si>
    <t>09_02m</t>
  </si>
  <si>
    <t>10_40m</t>
  </si>
  <si>
    <t>10_35m</t>
  </si>
  <si>
    <t>10_30m</t>
  </si>
  <si>
    <t>10_25m</t>
  </si>
  <si>
    <t>10_15m</t>
  </si>
  <si>
    <t>10_02m</t>
  </si>
  <si>
    <t>11_40m</t>
  </si>
  <si>
    <t>11_35m</t>
  </si>
  <si>
    <t>11_30m</t>
  </si>
  <si>
    <t>11_25m</t>
  </si>
  <si>
    <t>11_15m</t>
  </si>
  <si>
    <t>11_02m</t>
  </si>
  <si>
    <t>12_40m</t>
  </si>
  <si>
    <t>12_35m</t>
  </si>
  <si>
    <t>12_30m</t>
  </si>
  <si>
    <t>12_25m</t>
  </si>
  <si>
    <t>12_15m</t>
  </si>
  <si>
    <t>12_02m</t>
  </si>
  <si>
    <t>13_40m</t>
  </si>
  <si>
    <t>13_35m</t>
  </si>
  <si>
    <t>13_30m</t>
  </si>
  <si>
    <t>13_25m</t>
  </si>
  <si>
    <t>13_15m</t>
  </si>
  <si>
    <t>13_02m</t>
  </si>
  <si>
    <t>Sample ID</t>
  </si>
  <si>
    <t xml:space="preserve">[CH4] water (nmol/L) </t>
  </si>
  <si>
    <t>δ¹³C V-PDB [‰]</t>
  </si>
  <si>
    <t>err_δ¹³C V-PDB [‰]</t>
  </si>
  <si>
    <t>δD V-SMOW [‰]</t>
  </si>
  <si>
    <t>err_δD V-SMOW [‰]</t>
  </si>
  <si>
    <t>CH4 nM</t>
  </si>
  <si>
    <t>Summer values below 50 nM</t>
  </si>
  <si>
    <t>Autumn values below 50 nM</t>
  </si>
  <si>
    <t>ln(CH4/CH4(t=0))</t>
  </si>
  <si>
    <t>dD(t)-dD(t=0)</t>
  </si>
  <si>
    <t>d13C(t)-d13C(t=0)</t>
  </si>
  <si>
    <t>raighleigh CH4 (nM)</t>
  </si>
  <si>
    <t>d13C-d13Ct0</t>
  </si>
  <si>
    <t>raighleigh d13C</t>
  </si>
  <si>
    <t>raighleigh dD</t>
  </si>
  <si>
    <t xml:space="preserve">-12.113x </t>
  </si>
  <si>
    <t>Time</t>
  </si>
  <si>
    <t>Mixing curve</t>
  </si>
  <si>
    <t>Rayleigh line</t>
  </si>
  <si>
    <t>Follows</t>
  </si>
  <si>
    <t>In between lines</t>
  </si>
  <si>
    <t>High conc (source signal)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</si>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</sst>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 %"/>
    <numFmt numFmtId="165" formatCode="0.0%"/>
    <numFmt numFmtId="166" formatCode="0.0"/>
    <numFmt numFmtId="167" formatCode="_-* #,##0.00_-;\-* #,##0.00_-;_-* \-??_-;_-@_-"/>
    <numFmt numFmtId="168" formatCode="0.000"/>
  </numFmts>
  <fonts count="1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44546A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1"/>
      <name val="Calibri"/>
      <family val="2"/>
      <charset val="1"/>
    </font>
    <font>
      <sz val="12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DAE3F3"/>
        <bgColor rgb="FFE7E6E6"/>
      </patternFill>
    </fill>
    <fill>
      <patternFill patternType="solid">
        <fgColor rgb="FFD9D9D9"/>
        <bgColor rgb="FFDAE3F3"/>
      </patternFill>
    </fill>
    <fill>
      <patternFill patternType="solid">
        <fgColor rgb="FFB4C7E7"/>
        <bgColor rgb="FFBFBFBF"/>
      </patternFill>
    </fill>
    <fill>
      <patternFill patternType="solid">
        <fgColor rgb="FFE7E6E6"/>
        <bgColor rgb="FFDAE3F3"/>
      </patternFill>
    </fill>
    <fill>
      <patternFill patternType="solid">
        <fgColor rgb="FFFFFF00"/>
        <bgColor rgb="FFDAE3F3"/>
      </patternFill>
    </fill>
    <fill>
      <patternFill patternType="solid">
        <fgColor rgb="FFFFFF00"/>
        <bgColor rgb="FFBFBFB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E7E6E6"/>
      </patternFill>
    </fill>
    <fill>
      <patternFill patternType="solid">
        <fgColor rgb="FFFFC000"/>
        <bgColor rgb="FFDAE3F3"/>
      </patternFill>
    </fill>
    <fill>
      <patternFill patternType="solid">
        <fgColor rgb="FFFFC000"/>
        <bgColor rgb="FFBFBFBF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E7E6E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E7E6E6"/>
      </patternFill>
    </fill>
    <fill>
      <patternFill patternType="solid">
        <fgColor theme="9" tint="0.39997558519241921"/>
        <bgColor rgb="FFDAE3F3"/>
      </patternFill>
    </fill>
    <fill>
      <patternFill patternType="solid">
        <fgColor theme="9" tint="0.39997558519241921"/>
        <bgColor rgb="FFBFBFBF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E7E6E6"/>
      </patternFill>
    </fill>
    <fill>
      <patternFill patternType="solid">
        <fgColor theme="9"/>
        <bgColor rgb="FFDAE3F3"/>
      </patternFill>
    </fill>
    <fill>
      <patternFill patternType="solid">
        <fgColor theme="9"/>
        <bgColor rgb="FFBFBFBF"/>
      </patternFill>
    </fill>
    <fill>
      <patternFill patternType="solid">
        <fgColor theme="7"/>
        <bgColor rgb="FFDAE3F3"/>
      </patternFill>
    </fill>
    <fill>
      <patternFill patternType="solid">
        <fgColor theme="7"/>
        <bgColor rgb="FFBFBFBF"/>
      </patternFill>
    </fill>
    <fill>
      <patternFill patternType="solid">
        <fgColor theme="5" tint="0.39997558519241921"/>
        <bgColor rgb="FFDAE3F3"/>
      </patternFill>
    </fill>
    <fill>
      <patternFill patternType="solid">
        <fgColor theme="5" tint="0.39997558519241921"/>
        <bgColor rgb="FFBFBFB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E7E6E6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7" fontId="11" fillId="0" borderId="0" applyBorder="0" applyProtection="0"/>
  </cellStyleXfs>
  <cellXfs count="15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5" fontId="0" fillId="0" borderId="5" xfId="0" applyNumberFormat="1" applyBorder="1"/>
    <xf numFmtId="165" fontId="0" fillId="0" borderId="0" xfId="0" applyNumberFormat="1"/>
    <xf numFmtId="0" fontId="0" fillId="0" borderId="6" xfId="0" applyBorder="1"/>
    <xf numFmtId="2" fontId="0" fillId="0" borderId="5" xfId="0" applyNumberFormat="1" applyBorder="1"/>
    <xf numFmtId="2" fontId="0" fillId="0" borderId="6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0" fillId="0" borderId="8" xfId="0" applyBorder="1"/>
    <xf numFmtId="0" fontId="0" fillId="0" borderId="9" xfId="0" applyBorder="1"/>
    <xf numFmtId="2" fontId="0" fillId="0" borderId="9" xfId="0" applyNumberFormat="1" applyBorder="1"/>
    <xf numFmtId="1" fontId="0" fillId="0" borderId="2" xfId="0" applyNumberFormat="1" applyBorder="1"/>
    <xf numFmtId="166" fontId="0" fillId="0" borderId="2" xfId="0" applyNumberFormat="1" applyBorder="1"/>
    <xf numFmtId="166" fontId="0" fillId="0" borderId="3" xfId="0" applyNumberFormat="1" applyBorder="1"/>
    <xf numFmtId="2" fontId="0" fillId="0" borderId="0" xfId="0" applyNumberFormat="1"/>
    <xf numFmtId="0" fontId="0" fillId="0" borderId="5" xfId="0" applyBorder="1"/>
    <xf numFmtId="1" fontId="0" fillId="0" borderId="0" xfId="0" applyNumberFormat="1"/>
    <xf numFmtId="166" fontId="0" fillId="0" borderId="0" xfId="0" applyNumberFormat="1"/>
    <xf numFmtId="166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49" fontId="0" fillId="0" borderId="9" xfId="0" applyNumberFormat="1" applyBorder="1"/>
    <xf numFmtId="0" fontId="1" fillId="0" borderId="0" xfId="0" applyFont="1"/>
    <xf numFmtId="166" fontId="2" fillId="0" borderId="0" xfId="0" applyNumberFormat="1" applyFont="1"/>
    <xf numFmtId="166" fontId="1" fillId="0" borderId="10" xfId="0" applyNumberFormat="1" applyFont="1" applyBorder="1" applyAlignment="1">
      <alignment wrapText="1"/>
    </xf>
    <xf numFmtId="0" fontId="1" fillId="0" borderId="10" xfId="0" applyFont="1" applyBorder="1" applyAlignment="1">
      <alignment wrapText="1"/>
    </xf>
    <xf numFmtId="2" fontId="1" fillId="0" borderId="10" xfId="0" applyNumberFormat="1" applyFont="1" applyBorder="1" applyAlignment="1">
      <alignment wrapText="1"/>
    </xf>
    <xf numFmtId="2" fontId="0" fillId="0" borderId="10" xfId="0" applyNumberFormat="1" applyBorder="1"/>
    <xf numFmtId="0" fontId="0" fillId="0" borderId="10" xfId="0" applyBorder="1"/>
    <xf numFmtId="2" fontId="1" fillId="0" borderId="10" xfId="0" applyNumberFormat="1" applyFont="1" applyBorder="1"/>
    <xf numFmtId="166" fontId="1" fillId="0" borderId="10" xfId="0" applyNumberFormat="1" applyFont="1" applyBorder="1"/>
    <xf numFmtId="166" fontId="0" fillId="0" borderId="10" xfId="0" applyNumberFormat="1" applyBorder="1"/>
    <xf numFmtId="0" fontId="0" fillId="0" borderId="10" xfId="0" applyBorder="1" applyAlignment="1">
      <alignment wrapText="1"/>
    </xf>
    <xf numFmtId="0" fontId="1" fillId="0" borderId="10" xfId="0" applyFont="1" applyBorder="1"/>
    <xf numFmtId="1" fontId="0" fillId="0" borderId="10" xfId="0" applyNumberFormat="1" applyBorder="1" applyAlignment="1">
      <alignment wrapText="1"/>
    </xf>
    <xf numFmtId="2" fontId="3" fillId="0" borderId="10" xfId="0" applyNumberFormat="1" applyFont="1" applyBorder="1"/>
    <xf numFmtId="0" fontId="4" fillId="0" borderId="0" xfId="1" applyNumberFormat="1" applyFont="1" applyBorder="1" applyProtection="1"/>
    <xf numFmtId="0" fontId="4" fillId="0" borderId="10" xfId="0" applyFont="1" applyBorder="1"/>
    <xf numFmtId="0" fontId="4" fillId="0" borderId="0" xfId="0" applyFont="1"/>
    <xf numFmtId="166" fontId="1" fillId="0" borderId="0" xfId="0" applyNumberFormat="1" applyFont="1"/>
    <xf numFmtId="2" fontId="1" fillId="0" borderId="0" xfId="0" applyNumberFormat="1" applyFont="1"/>
    <xf numFmtId="2" fontId="4" fillId="0" borderId="0" xfId="0" applyNumberFormat="1" applyFont="1"/>
    <xf numFmtId="0" fontId="0" fillId="0" borderId="11" xfId="0" applyBorder="1"/>
    <xf numFmtId="0" fontId="0" fillId="2" borderId="0" xfId="0" applyFill="1"/>
    <xf numFmtId="2" fontId="0" fillId="2" borderId="0" xfId="0" applyNumberFormat="1" applyFill="1"/>
    <xf numFmtId="2" fontId="0" fillId="2" borderId="11" xfId="0" applyNumberFormat="1" applyFill="1" applyBorder="1"/>
    <xf numFmtId="0" fontId="5" fillId="0" borderId="12" xfId="0" applyFont="1" applyBorder="1" applyAlignment="1">
      <alignment wrapText="1"/>
    </xf>
    <xf numFmtId="0" fontId="5" fillId="0" borderId="12" xfId="0" applyFont="1" applyBorder="1"/>
    <xf numFmtId="0" fontId="5" fillId="0" borderId="13" xfId="0" applyFont="1" applyBorder="1" applyAlignment="1">
      <alignment wrapText="1"/>
    </xf>
    <xf numFmtId="0" fontId="5" fillId="2" borderId="12" xfId="0" applyFont="1" applyFill="1" applyBorder="1" applyAlignment="1">
      <alignment wrapText="1"/>
    </xf>
    <xf numFmtId="2" fontId="5" fillId="2" borderId="12" xfId="0" applyNumberFormat="1" applyFont="1" applyFill="1" applyBorder="1" applyAlignment="1">
      <alignment wrapText="1"/>
    </xf>
    <xf numFmtId="2" fontId="5" fillId="2" borderId="13" xfId="0" applyNumberFormat="1" applyFont="1" applyFill="1" applyBorder="1" applyAlignment="1">
      <alignment wrapText="1"/>
    </xf>
    <xf numFmtId="0" fontId="0" fillId="3" borderId="0" xfId="0" applyFill="1" applyAlignment="1">
      <alignment wrapText="1"/>
    </xf>
    <xf numFmtId="2" fontId="0" fillId="3" borderId="0" xfId="0" applyNumberFormat="1" applyFill="1" applyAlignment="1">
      <alignment wrapText="1"/>
    </xf>
    <xf numFmtId="0" fontId="0" fillId="3" borderId="0" xfId="0" applyFill="1"/>
    <xf numFmtId="0" fontId="0" fillId="3" borderId="11" xfId="0" applyFill="1" applyBorder="1"/>
    <xf numFmtId="0" fontId="0" fillId="4" borderId="0" xfId="0" applyFill="1"/>
    <xf numFmtId="0" fontId="0" fillId="4" borderId="0" xfId="0" applyFill="1" applyAlignment="1">
      <alignment wrapText="1"/>
    </xf>
    <xf numFmtId="2" fontId="0" fillId="4" borderId="0" xfId="0" applyNumberFormat="1" applyFill="1"/>
    <xf numFmtId="2" fontId="0" fillId="4" borderId="11" xfId="0" applyNumberFormat="1" applyFill="1" applyBorder="1"/>
    <xf numFmtId="2" fontId="5" fillId="4" borderId="0" xfId="0" applyNumberFormat="1" applyFont="1" applyFill="1" applyAlignment="1">
      <alignment wrapText="1"/>
    </xf>
    <xf numFmtId="1" fontId="0" fillId="4" borderId="0" xfId="0" applyNumberFormat="1" applyFill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0" fillId="2" borderId="0" xfId="0" applyFill="1" applyAlignment="1">
      <alignment wrapText="1"/>
    </xf>
    <xf numFmtId="166" fontId="0" fillId="3" borderId="0" xfId="0" applyNumberFormat="1" applyFill="1"/>
    <xf numFmtId="0" fontId="5" fillId="0" borderId="0" xfId="0" applyFont="1"/>
    <xf numFmtId="0" fontId="5" fillId="2" borderId="0" xfId="0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wrapText="1"/>
    </xf>
    <xf numFmtId="2" fontId="5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0" fillId="5" borderId="0" xfId="1" applyNumberFormat="1" applyFont="1" applyFill="1" applyBorder="1" applyProtection="1"/>
    <xf numFmtId="0" fontId="0" fillId="5" borderId="0" xfId="0" applyFill="1"/>
    <xf numFmtId="2" fontId="5" fillId="5" borderId="0" xfId="0" applyNumberFormat="1" applyFont="1" applyFill="1"/>
    <xf numFmtId="2" fontId="0" fillId="5" borderId="0" xfId="0" applyNumberFormat="1" applyFill="1"/>
    <xf numFmtId="0" fontId="5" fillId="5" borderId="0" xfId="0" applyFont="1" applyFill="1"/>
    <xf numFmtId="0" fontId="0" fillId="4" borderId="0" xfId="1" applyNumberFormat="1" applyFont="1" applyFill="1" applyBorder="1" applyProtection="1"/>
    <xf numFmtId="0" fontId="5" fillId="4" borderId="0" xfId="0" applyFont="1" applyFill="1"/>
    <xf numFmtId="2" fontId="5" fillId="4" borderId="0" xfId="0" applyNumberFormat="1" applyFont="1" applyFill="1"/>
    <xf numFmtId="166" fontId="5" fillId="5" borderId="0" xfId="0" applyNumberFormat="1" applyFont="1" applyFill="1"/>
    <xf numFmtId="166" fontId="5" fillId="4" borderId="0" xfId="0" applyNumberFormat="1" applyFont="1" applyFill="1"/>
    <xf numFmtId="0" fontId="0" fillId="0" borderId="0" xfId="1" applyNumberFormat="1" applyFont="1" applyBorder="1" applyProtection="1"/>
    <xf numFmtId="2" fontId="5" fillId="0" borderId="0" xfId="0" applyNumberFormat="1" applyFont="1"/>
    <xf numFmtId="0" fontId="0" fillId="2" borderId="0" xfId="1" applyNumberFormat="1" applyFont="1" applyFill="1" applyBorder="1" applyProtection="1"/>
    <xf numFmtId="2" fontId="5" fillId="2" borderId="0" xfId="0" applyNumberFormat="1" applyFont="1" applyFill="1"/>
    <xf numFmtId="166" fontId="5" fillId="0" borderId="0" xfId="0" applyNumberFormat="1" applyFont="1"/>
    <xf numFmtId="166" fontId="5" fillId="2" borderId="0" xfId="0" applyNumberFormat="1" applyFont="1" applyFill="1"/>
    <xf numFmtId="2" fontId="6" fillId="5" borderId="0" xfId="0" applyNumberFormat="1" applyFont="1" applyFill="1"/>
    <xf numFmtId="2" fontId="7" fillId="5" borderId="0" xfId="0" applyNumberFormat="1" applyFont="1" applyFill="1"/>
    <xf numFmtId="2" fontId="6" fillId="0" borderId="0" xfId="0" applyNumberFormat="1" applyFont="1"/>
    <xf numFmtId="2" fontId="8" fillId="0" borderId="0" xfId="0" applyNumberFormat="1" applyFont="1"/>
    <xf numFmtId="0" fontId="9" fillId="0" borderId="0" xfId="0" applyFont="1"/>
    <xf numFmtId="0" fontId="10" fillId="2" borderId="0" xfId="0" applyFont="1" applyFill="1"/>
    <xf numFmtId="2" fontId="10" fillId="2" borderId="0" xfId="0" applyNumberFormat="1" applyFont="1" applyFill="1"/>
    <xf numFmtId="166" fontId="10" fillId="2" borderId="0" xfId="0" applyNumberFormat="1" applyFont="1" applyFill="1"/>
    <xf numFmtId="2" fontId="7" fillId="0" borderId="0" xfId="0" applyNumberFormat="1" applyFont="1"/>
    <xf numFmtId="0" fontId="5" fillId="7" borderId="0" xfId="0" applyFont="1" applyFill="1"/>
    <xf numFmtId="2" fontId="5" fillId="7" borderId="0" xfId="0" applyNumberFormat="1" applyFont="1" applyFill="1"/>
    <xf numFmtId="0" fontId="5" fillId="9" borderId="0" xfId="0" applyFont="1" applyFill="1"/>
    <xf numFmtId="2" fontId="5" fillId="9" borderId="0" xfId="0" applyNumberFormat="1" applyFont="1" applyFill="1"/>
    <xf numFmtId="166" fontId="5" fillId="9" borderId="0" xfId="0" applyNumberFormat="1" applyFont="1" applyFill="1"/>
    <xf numFmtId="0" fontId="5" fillId="11" borderId="0" xfId="0" applyFont="1" applyFill="1"/>
    <xf numFmtId="2" fontId="5" fillId="11" borderId="0" xfId="0" applyNumberFormat="1" applyFont="1" applyFill="1"/>
    <xf numFmtId="0" fontId="5" fillId="13" borderId="0" xfId="0" applyFont="1" applyFill="1"/>
    <xf numFmtId="2" fontId="5" fillId="13" borderId="0" xfId="0" applyNumberFormat="1" applyFont="1" applyFill="1"/>
    <xf numFmtId="166" fontId="5" fillId="7" borderId="0" xfId="0" applyNumberFormat="1" applyFont="1" applyFill="1"/>
    <xf numFmtId="2" fontId="0" fillId="8" borderId="0" xfId="0" applyNumberFormat="1" applyFill="1" applyAlignment="1">
      <alignment wrapText="1"/>
    </xf>
    <xf numFmtId="2" fontId="0" fillId="9" borderId="0" xfId="0" applyNumberFormat="1" applyFill="1"/>
    <xf numFmtId="2" fontId="0" fillId="6" borderId="0" xfId="0" applyNumberFormat="1" applyFill="1" applyAlignment="1">
      <alignment wrapText="1"/>
    </xf>
    <xf numFmtId="2" fontId="0" fillId="7" borderId="0" xfId="0" applyNumberFormat="1" applyFill="1"/>
    <xf numFmtId="2" fontId="0" fillId="14" borderId="0" xfId="0" applyNumberFormat="1" applyFill="1" applyAlignment="1">
      <alignment wrapText="1"/>
    </xf>
    <xf numFmtId="2" fontId="0" fillId="15" borderId="0" xfId="0" applyNumberFormat="1" applyFill="1"/>
    <xf numFmtId="2" fontId="0" fillId="16" borderId="0" xfId="0" applyNumberFormat="1" applyFill="1" applyAlignment="1">
      <alignment wrapText="1"/>
    </xf>
    <xf numFmtId="2" fontId="0" fillId="17" borderId="0" xfId="0" applyNumberFormat="1" applyFill="1"/>
    <xf numFmtId="166" fontId="0" fillId="16" borderId="0" xfId="0" applyNumberFormat="1" applyFill="1"/>
    <xf numFmtId="166" fontId="5" fillId="18" borderId="0" xfId="0" applyNumberFormat="1" applyFont="1" applyFill="1"/>
    <xf numFmtId="2" fontId="5" fillId="18" borderId="0" xfId="0" applyNumberFormat="1" applyFont="1" applyFill="1"/>
    <xf numFmtId="0" fontId="5" fillId="19" borderId="0" xfId="0" applyFont="1" applyFill="1"/>
    <xf numFmtId="2" fontId="5" fillId="19" borderId="0" xfId="0" applyNumberFormat="1" applyFont="1" applyFill="1"/>
    <xf numFmtId="168" fontId="1" fillId="0" borderId="0" xfId="0" applyNumberFormat="1" applyFont="1" applyAlignment="1">
      <alignment wrapText="1"/>
    </xf>
    <xf numFmtId="168" fontId="0" fillId="6" borderId="0" xfId="0" applyNumberFormat="1" applyFill="1"/>
    <xf numFmtId="168" fontId="0" fillId="8" borderId="0" xfId="0" applyNumberFormat="1" applyFill="1"/>
    <xf numFmtId="168" fontId="0" fillId="18" borderId="0" xfId="0" applyNumberFormat="1" applyFill="1"/>
    <xf numFmtId="168" fontId="0" fillId="10" borderId="0" xfId="0" applyNumberFormat="1" applyFill="1"/>
    <xf numFmtId="168" fontId="0" fillId="0" borderId="0" xfId="0" applyNumberFormat="1"/>
    <xf numFmtId="168" fontId="0" fillId="12" borderId="0" xfId="0" applyNumberFormat="1" applyFill="1"/>
    <xf numFmtId="168" fontId="5" fillId="2" borderId="0" xfId="0" applyNumberFormat="1" applyFont="1" applyFill="1"/>
    <xf numFmtId="0" fontId="5" fillId="21" borderId="0" xfId="0" applyFont="1" applyFill="1"/>
    <xf numFmtId="2" fontId="5" fillId="21" borderId="0" xfId="0" applyNumberFormat="1" applyFont="1" applyFill="1"/>
    <xf numFmtId="168" fontId="0" fillId="20" borderId="0" xfId="0" applyNumberFormat="1" applyFill="1"/>
    <xf numFmtId="166" fontId="5" fillId="19" borderId="0" xfId="0" applyNumberFormat="1" applyFont="1" applyFill="1"/>
    <xf numFmtId="168" fontId="0" fillId="22" borderId="0" xfId="0" applyNumberFormat="1" applyFill="1"/>
    <xf numFmtId="0" fontId="5" fillId="23" borderId="0" xfId="0" applyFont="1" applyFill="1"/>
    <xf numFmtId="2" fontId="5" fillId="23" borderId="0" xfId="0" applyNumberFormat="1" applyFont="1" applyFill="1"/>
    <xf numFmtId="168" fontId="0" fillId="24" borderId="0" xfId="0" applyNumberFormat="1" applyFill="1"/>
    <xf numFmtId="166" fontId="5" fillId="25" borderId="0" xfId="0" applyNumberFormat="1" applyFont="1" applyFill="1"/>
    <xf numFmtId="2" fontId="5" fillId="25" borderId="0" xfId="0" applyNumberFormat="1" applyFont="1" applyFill="1"/>
    <xf numFmtId="168" fontId="0" fillId="26" borderId="0" xfId="0" applyNumberFormat="1" applyFill="1"/>
    <xf numFmtId="166" fontId="5" fillId="27" borderId="0" xfId="0" applyNumberFormat="1" applyFont="1" applyFill="1"/>
    <xf numFmtId="2" fontId="5" fillId="27" borderId="0" xfId="0" applyNumberFormat="1" applyFont="1" applyFill="1"/>
    <xf numFmtId="0" fontId="10" fillId="27" borderId="0" xfId="0" applyFont="1" applyFill="1"/>
    <xf numFmtId="2" fontId="10" fillId="27" borderId="0" xfId="0" applyNumberFormat="1" applyFont="1" applyFill="1"/>
    <xf numFmtId="166" fontId="10" fillId="27" borderId="0" xfId="0" applyNumberFormat="1" applyFont="1" applyFill="1"/>
    <xf numFmtId="0" fontId="12" fillId="0" borderId="0" xfId="0" applyFont="1"/>
    <xf numFmtId="0" fontId="7" fillId="18" borderId="0" xfId="0" applyFont="1" applyFill="1"/>
    <xf numFmtId="0" fontId="7" fillId="12" borderId="0" xfId="0" applyFont="1" applyFill="1"/>
    <xf numFmtId="0" fontId="7" fillId="8" borderId="0" xfId="0" applyFont="1" applyFill="1"/>
    <xf numFmtId="0" fontId="7" fillId="26" borderId="0" xfId="0" applyFont="1" applyFill="1"/>
    <xf numFmtId="0" fontId="7" fillId="0" borderId="0" xfId="0" applyFont="1"/>
    <xf numFmtId="2" fontId="10" fillId="0" borderId="0" xfId="0" applyNumberFormat="1" applyFont="1"/>
    <xf numFmtId="168" fontId="5" fillId="0" borderId="0" xfId="0" applyNumberFormat="1" applyFont="1"/>
    <xf numFmtId="164" fontId="0" fillId="0" borderId="4" xfId="0" applyNumberForma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5A5A5"/>
      <rgbColor rgb="FF993366"/>
      <rgbColor rgb="FFFFFFCC"/>
      <rgbColor rgb="FFDAE3F3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B3B3B3"/>
      <rgbColor rgb="FFA9D18E"/>
      <rgbColor rgb="FF4472C4"/>
      <rgbColor rgb="FF5B9BD5"/>
      <rgbColor rgb="FF92D050"/>
      <rgbColor rgb="FFFFC000"/>
      <rgbColor rgb="FFFF9900"/>
      <rgbColor rgb="FFED7D31"/>
      <rgbColor rgb="FF767171"/>
      <rgbColor rgb="FF8B8B8B"/>
      <rgbColor rgb="FF004586"/>
      <rgbColor rgb="FF70AD47"/>
      <rgbColor rgb="FF003300"/>
      <rgbColor rgb="FF333300"/>
      <rgbColor rgb="FF993300"/>
      <rgbColor rgb="FF993366"/>
      <rgbColor rgb="FF44546A"/>
      <rgbColor rgb="FF5959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14781249002779E-2"/>
          <c:y val="6.5504435733443361E-2"/>
          <c:w val="0.82968394368695653"/>
          <c:h val="0.86535199321458867"/>
        </c:manualLayout>
      </c:layout>
      <c:scatterChart>
        <c:scatterStyle val="lineMarker"/>
        <c:varyColors val="0"/>
        <c:ser>
          <c:idx val="0"/>
          <c:order val="0"/>
          <c:spPr>
            <a:ln w="28800">
              <a:noFill/>
            </a:ln>
          </c:spPr>
          <c:marker>
            <c:symbol val="square"/>
            <c:size val="8"/>
            <c:spPr>
              <a:solidFill>
                <a:srgbClr val="002060"/>
              </a:solidFill>
            </c:spPr>
          </c:marker>
          <c:dPt>
            <c:idx val="29"/>
            <c:marker>
              <c:spPr>
                <a:solidFill>
                  <a:srgbClr val="00206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6CF6-4CE3-9606-48CC1570BF6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43404989853214387"/>
                  <c:y val="4.1136464384872028E-2"/>
                </c:manualLayout>
              </c:layout>
              <c:numFmt formatCode="General" sourceLinked="0"/>
            </c:trendlineLbl>
          </c:trendline>
          <c:xVal>
            <c:numRef>
              <c:f>'&lt;60nM'!$A$3:$A$41</c:f>
              <c:numCache>
                <c:formatCode>General</c:formatCode>
                <c:ptCount val="39"/>
                <c:pt idx="0">
                  <c:v>0</c:v>
                </c:pt>
                <c:pt idx="1">
                  <c:v>-0.14634264899594066</c:v>
                </c:pt>
                <c:pt idx="2">
                  <c:v>-7.3430731348028008E-2</c:v>
                </c:pt>
                <c:pt idx="3">
                  <c:v>-1.0604405572101676</c:v>
                </c:pt>
                <c:pt idx="4">
                  <c:v>-1.1201855006471142</c:v>
                </c:pt>
                <c:pt idx="5">
                  <c:v>-1.490168283400338</c:v>
                </c:pt>
                <c:pt idx="6">
                  <c:v>-0.45358183669109903</c:v>
                </c:pt>
                <c:pt idx="7">
                  <c:v>-1.7179348845940043</c:v>
                </c:pt>
                <c:pt idx="8">
                  <c:v>-0.56083673784843791</c:v>
                </c:pt>
                <c:pt idx="9">
                  <c:v>-1.5075349325597587</c:v>
                </c:pt>
                <c:pt idx="10">
                  <c:v>-0.72434844022078326</c:v>
                </c:pt>
                <c:pt idx="11">
                  <c:v>-5.4748255995861479E-2</c:v>
                </c:pt>
                <c:pt idx="12">
                  <c:v>-0.51522588702045946</c:v>
                </c:pt>
                <c:pt idx="13">
                  <c:v>-0.84391878229145301</c:v>
                </c:pt>
                <c:pt idx="14">
                  <c:v>-0.75479355197399556</c:v>
                </c:pt>
                <c:pt idx="15">
                  <c:v>-1.0360950564160054</c:v>
                </c:pt>
                <c:pt idx="16">
                  <c:v>-1.4895283313748988</c:v>
                </c:pt>
                <c:pt idx="17">
                  <c:v>-1.80535686216556</c:v>
                </c:pt>
                <c:pt idx="18">
                  <c:v>-8.6946938029361875E-2</c:v>
                </c:pt>
                <c:pt idx="19">
                  <c:v>-0.53257599449342141</c:v>
                </c:pt>
                <c:pt idx="20">
                  <c:v>-1.4279771521639746</c:v>
                </c:pt>
                <c:pt idx="21">
                  <c:v>-0.92759970616735121</c:v>
                </c:pt>
                <c:pt idx="22">
                  <c:v>-1.2725462969630641</c:v>
                </c:pt>
                <c:pt idx="23">
                  <c:v>-0.9912714305486543</c:v>
                </c:pt>
                <c:pt idx="24">
                  <c:v>-2.0692552598478837</c:v>
                </c:pt>
                <c:pt idx="25">
                  <c:v>-1.208268056112366</c:v>
                </c:pt>
                <c:pt idx="26">
                  <c:v>-0.72006969374012153</c:v>
                </c:pt>
                <c:pt idx="27">
                  <c:v>-1.6973687907930761</c:v>
                </c:pt>
                <c:pt idx="28">
                  <c:v>-1.7187485402301041</c:v>
                </c:pt>
                <c:pt idx="29">
                  <c:v>-0.83197847023172022</c:v>
                </c:pt>
                <c:pt idx="30">
                  <c:v>-1.4463993124098229</c:v>
                </c:pt>
                <c:pt idx="31">
                  <c:v>-0.72147961077468803</c:v>
                </c:pt>
                <c:pt idx="32">
                  <c:v>-1.6430249003043358</c:v>
                </c:pt>
                <c:pt idx="33">
                  <c:v>-0.73918585407605386</c:v>
                </c:pt>
                <c:pt idx="34">
                  <c:v>-0.12725774272402793</c:v>
                </c:pt>
                <c:pt idx="35">
                  <c:v>-1.4291433495057404</c:v>
                </c:pt>
                <c:pt idx="36">
                  <c:v>-0.92725498614923396</c:v>
                </c:pt>
              </c:numCache>
            </c:numRef>
          </c:xVal>
          <c:yVal>
            <c:numRef>
              <c:f>'&lt;60nM'!$F$3:$F$44</c:f>
              <c:numCache>
                <c:formatCode>General</c:formatCode>
                <c:ptCount val="42"/>
                <c:pt idx="0">
                  <c:v>0</c:v>
                </c:pt>
                <c:pt idx="1">
                  <c:v>-6.3195259527889931</c:v>
                </c:pt>
                <c:pt idx="2">
                  <c:v>-5.964750174777194</c:v>
                </c:pt>
                <c:pt idx="3">
                  <c:v>3.2204740472109989</c:v>
                </c:pt>
                <c:pt idx="4">
                  <c:v>2.6104740472109995</c:v>
                </c:pt>
                <c:pt idx="5">
                  <c:v>7.3904740472110007</c:v>
                </c:pt>
                <c:pt idx="6">
                  <c:v>-3.7195259527889988</c:v>
                </c:pt>
                <c:pt idx="7">
                  <c:v>10.650474047210999</c:v>
                </c:pt>
                <c:pt idx="8">
                  <c:v>-4.1795259527889925</c:v>
                </c:pt>
                <c:pt idx="9">
                  <c:v>-0.66580785323789371</c:v>
                </c:pt>
                <c:pt idx="10">
                  <c:v>-0.9795259527890039</c:v>
                </c:pt>
                <c:pt idx="11">
                  <c:v>-5.9595259527889937</c:v>
                </c:pt>
                <c:pt idx="12">
                  <c:v>-4.518962958317303</c:v>
                </c:pt>
                <c:pt idx="13">
                  <c:v>-4.9138900850069973</c:v>
                </c:pt>
                <c:pt idx="14">
                  <c:v>-0.24952595278899992</c:v>
                </c:pt>
                <c:pt idx="15">
                  <c:v>-4.6046420454353978</c:v>
                </c:pt>
                <c:pt idx="16">
                  <c:v>1.3404740472110035</c:v>
                </c:pt>
                <c:pt idx="17">
                  <c:v>6.990474047210995</c:v>
                </c:pt>
                <c:pt idx="18">
                  <c:v>-7.7998752904643993</c:v>
                </c:pt>
                <c:pt idx="19">
                  <c:v>-6.6690187868083939</c:v>
                </c:pt>
                <c:pt idx="20">
                  <c:v>-0.39409825926509257</c:v>
                </c:pt>
                <c:pt idx="21">
                  <c:v>1.3233345588269003</c:v>
                </c:pt>
                <c:pt idx="22">
                  <c:v>3.9888818597718085</c:v>
                </c:pt>
                <c:pt idx="23">
                  <c:v>0.86157791909269577</c:v>
                </c:pt>
                <c:pt idx="24">
                  <c:v>7.9404740472109978</c:v>
                </c:pt>
                <c:pt idx="25">
                  <c:v>5.0804740472109984</c:v>
                </c:pt>
                <c:pt idx="26">
                  <c:v>2.3404740472110035</c:v>
                </c:pt>
                <c:pt idx="27">
                  <c:v>10.290474047210999</c:v>
                </c:pt>
                <c:pt idx="28">
                  <c:v>11.590474047211003</c:v>
                </c:pt>
                <c:pt idx="29">
                  <c:v>1.3404740472110035</c:v>
                </c:pt>
                <c:pt idx="30">
                  <c:v>-0.55952595278900219</c:v>
                </c:pt>
                <c:pt idx="31">
                  <c:v>-3.4895259527889948</c:v>
                </c:pt>
                <c:pt idx="32">
                  <c:v>7.3004740472109972</c:v>
                </c:pt>
                <c:pt idx="33">
                  <c:v>-1.4395259527889976</c:v>
                </c:pt>
                <c:pt idx="34">
                  <c:v>-8.9795259527890039</c:v>
                </c:pt>
                <c:pt idx="35">
                  <c:v>-0.59952595278899423</c:v>
                </c:pt>
                <c:pt idx="36">
                  <c:v>-7.5795259527889982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F1-4281-AB9D-ED8B5FFD1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  <c:min val="-10"/>
        </c:scaling>
        <c:delete val="0"/>
        <c:axPos val="l"/>
        <c:numFmt formatCode="0" sourceLinked="0"/>
        <c:majorTickMark val="out"/>
        <c:minorTickMark val="none"/>
        <c:tickLblPos val="high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14781249002779E-2"/>
          <c:y val="6.5504435733443361E-2"/>
          <c:w val="0.8115156769252998"/>
          <c:h val="0.86535199321458867"/>
        </c:manualLayout>
      </c:layout>
      <c:scatterChart>
        <c:scatterStyle val="lineMarker"/>
        <c:varyColors val="0"/>
        <c:ser>
          <c:idx val="1"/>
          <c:order val="0"/>
          <c:spPr>
            <a:ln w="28800">
              <a:noFill/>
            </a:ln>
          </c:spPr>
          <c:marker>
            <c:symbol val="triangle"/>
            <c:size val="9"/>
            <c:spPr>
              <a:solidFill>
                <a:srgbClr val="00B050"/>
              </a:solidFill>
              <a:ln>
                <a:noFill/>
              </a:ln>
            </c:spPr>
          </c:marker>
          <c:trendline>
            <c:spPr>
              <a:ln>
                <a:solidFill>
                  <a:srgbClr val="C0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48753663724970125"/>
                  <c:y val="-0.25006356407970659"/>
                </c:manualLayout>
              </c:layout>
              <c:numFmt formatCode="General" sourceLinked="0"/>
            </c:trendlineLbl>
          </c:trendline>
          <c:xVal>
            <c:numRef>
              <c:f>'&lt;60nM'!$A$3:$A$39</c:f>
              <c:numCache>
                <c:formatCode>General</c:formatCode>
                <c:ptCount val="37"/>
                <c:pt idx="0">
                  <c:v>0</c:v>
                </c:pt>
                <c:pt idx="1">
                  <c:v>-0.14634264899594066</c:v>
                </c:pt>
                <c:pt idx="2">
                  <c:v>-7.3430731348028008E-2</c:v>
                </c:pt>
                <c:pt idx="3">
                  <c:v>-1.0604405572101676</c:v>
                </c:pt>
                <c:pt idx="4">
                  <c:v>-1.1201855006471142</c:v>
                </c:pt>
                <c:pt idx="5">
                  <c:v>-1.490168283400338</c:v>
                </c:pt>
                <c:pt idx="6">
                  <c:v>-0.45358183669109903</c:v>
                </c:pt>
                <c:pt idx="7">
                  <c:v>-1.7179348845940043</c:v>
                </c:pt>
                <c:pt idx="8">
                  <c:v>-0.56083673784843791</c:v>
                </c:pt>
                <c:pt idx="9">
                  <c:v>-1.5075349325597587</c:v>
                </c:pt>
                <c:pt idx="10">
                  <c:v>-0.72434844022078326</c:v>
                </c:pt>
                <c:pt idx="11">
                  <c:v>-5.4748255995861479E-2</c:v>
                </c:pt>
                <c:pt idx="12">
                  <c:v>-0.51522588702045946</c:v>
                </c:pt>
                <c:pt idx="13">
                  <c:v>-0.84391878229145301</c:v>
                </c:pt>
                <c:pt idx="14">
                  <c:v>-0.75479355197399556</c:v>
                </c:pt>
                <c:pt idx="15">
                  <c:v>-1.0360950564160054</c:v>
                </c:pt>
                <c:pt idx="16">
                  <c:v>-1.4895283313748988</c:v>
                </c:pt>
                <c:pt idx="17">
                  <c:v>-1.80535686216556</c:v>
                </c:pt>
                <c:pt idx="18">
                  <c:v>-8.6946938029361875E-2</c:v>
                </c:pt>
                <c:pt idx="19">
                  <c:v>-0.53257599449342141</c:v>
                </c:pt>
                <c:pt idx="20">
                  <c:v>-1.4279771521639746</c:v>
                </c:pt>
                <c:pt idx="21">
                  <c:v>-0.92759970616735121</c:v>
                </c:pt>
                <c:pt idx="22">
                  <c:v>-1.2725462969630641</c:v>
                </c:pt>
                <c:pt idx="23">
                  <c:v>-0.9912714305486543</c:v>
                </c:pt>
                <c:pt idx="24">
                  <c:v>-2.0692552598478837</c:v>
                </c:pt>
                <c:pt idx="25">
                  <c:v>-1.208268056112366</c:v>
                </c:pt>
                <c:pt idx="26">
                  <c:v>-0.72006969374012153</c:v>
                </c:pt>
                <c:pt idx="27">
                  <c:v>-1.6973687907930761</c:v>
                </c:pt>
                <c:pt idx="28">
                  <c:v>-1.7187485402301041</c:v>
                </c:pt>
                <c:pt idx="29">
                  <c:v>-0.83197847023172022</c:v>
                </c:pt>
                <c:pt idx="30">
                  <c:v>-1.4463993124098229</c:v>
                </c:pt>
                <c:pt idx="31">
                  <c:v>-0.72147961077468803</c:v>
                </c:pt>
                <c:pt idx="32">
                  <c:v>-1.6430249003043358</c:v>
                </c:pt>
                <c:pt idx="33">
                  <c:v>-0.73918585407605386</c:v>
                </c:pt>
                <c:pt idx="34">
                  <c:v>-0.12725774272402793</c:v>
                </c:pt>
                <c:pt idx="35">
                  <c:v>-1.4291433495057404</c:v>
                </c:pt>
                <c:pt idx="36">
                  <c:v>-0.92725498614923396</c:v>
                </c:pt>
              </c:numCache>
            </c:numRef>
          </c:xVal>
          <c:yVal>
            <c:numRef>
              <c:f>'&lt;60nM'!$E$3:$E$39</c:f>
              <c:numCache>
                <c:formatCode>0.00</c:formatCode>
                <c:ptCount val="37"/>
                <c:pt idx="0">
                  <c:v>0</c:v>
                </c:pt>
                <c:pt idx="1">
                  <c:v>-0.81000000000000227</c:v>
                </c:pt>
                <c:pt idx="2">
                  <c:v>-6.2800000000000011</c:v>
                </c:pt>
                <c:pt idx="3">
                  <c:v>0.86000000000001364</c:v>
                </c:pt>
                <c:pt idx="4">
                  <c:v>3.9199999999999875</c:v>
                </c:pt>
                <c:pt idx="5">
                  <c:v>3.9499999999999886</c:v>
                </c:pt>
                <c:pt idx="6">
                  <c:v>-6.6299999999999955</c:v>
                </c:pt>
                <c:pt idx="7">
                  <c:v>19.439999999999998</c:v>
                </c:pt>
                <c:pt idx="8">
                  <c:v>-1.1899999999999977</c:v>
                </c:pt>
                <c:pt idx="9">
                  <c:v>26.199999999999989</c:v>
                </c:pt>
                <c:pt idx="10">
                  <c:v>12.169999999999987</c:v>
                </c:pt>
                <c:pt idx="11">
                  <c:v>-5.9000000000000057</c:v>
                </c:pt>
                <c:pt idx="12">
                  <c:v>-2.7404089134340097</c:v>
                </c:pt>
                <c:pt idx="13">
                  <c:v>13.819999999999993</c:v>
                </c:pt>
                <c:pt idx="14">
                  <c:v>5.4699999999999989</c:v>
                </c:pt>
                <c:pt idx="15">
                  <c:v>20.47999999999999</c:v>
                </c:pt>
                <c:pt idx="16">
                  <c:v>4.4399999999999977</c:v>
                </c:pt>
                <c:pt idx="17">
                  <c:v>31.199999999999989</c:v>
                </c:pt>
                <c:pt idx="18">
                  <c:v>-7.7299999999999898</c:v>
                </c:pt>
                <c:pt idx="19">
                  <c:v>-1.1500000000000057</c:v>
                </c:pt>
                <c:pt idx="20">
                  <c:v>7.8900000000000148</c:v>
                </c:pt>
                <c:pt idx="21">
                  <c:v>1.6400000000000148</c:v>
                </c:pt>
                <c:pt idx="22">
                  <c:v>7.4699999999999989</c:v>
                </c:pt>
                <c:pt idx="23">
                  <c:v>18.349999999999994</c:v>
                </c:pt>
                <c:pt idx="24">
                  <c:v>30.840000000000003</c:v>
                </c:pt>
                <c:pt idx="25">
                  <c:v>6.9499999999999886</c:v>
                </c:pt>
                <c:pt idx="26">
                  <c:v>-8.0699999999999932</c:v>
                </c:pt>
                <c:pt idx="27">
                  <c:v>18.890000000000015</c:v>
                </c:pt>
                <c:pt idx="28">
                  <c:v>20.789999999999992</c:v>
                </c:pt>
                <c:pt idx="29">
                  <c:v>9.460000000000008</c:v>
                </c:pt>
                <c:pt idx="30">
                  <c:v>16.319999999999993</c:v>
                </c:pt>
                <c:pt idx="31">
                  <c:v>2.7299999999999898</c:v>
                </c:pt>
                <c:pt idx="32">
                  <c:v>27.199999999999989</c:v>
                </c:pt>
                <c:pt idx="33">
                  <c:v>-1.6099999999999852</c:v>
                </c:pt>
                <c:pt idx="34">
                  <c:v>-7.2299999999999898</c:v>
                </c:pt>
                <c:pt idx="35">
                  <c:v>2.4799999999999898</c:v>
                </c:pt>
                <c:pt idx="36">
                  <c:v>0.59999999999999432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80-4733-B71E-2C2A23F17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  <c:min val="-10"/>
        </c:scaling>
        <c:delete val="0"/>
        <c:axPos val="l"/>
        <c:numFmt formatCode="0" sourceLinked="0"/>
        <c:majorTickMark val="out"/>
        <c:minorTickMark val="none"/>
        <c:tickLblPos val="high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7921483"/>
        <c:crosses val="autoZero"/>
        <c:crossBetween val="midCat"/>
        <c:majorUnit val="5"/>
      </c:valAx>
      <c:spPr>
        <a:noFill/>
        <a:ln>
          <a:solidFill>
            <a:srgbClr val="B3B3B3"/>
          </a:solidFill>
        </a:ln>
      </c:spPr>
    </c:plotArea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Summer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6414781249002779E-2"/>
          <c:y val="0.12121963674352521"/>
          <c:w val="0.64573030607622905"/>
          <c:h val="0.80963692485512617"/>
        </c:manualLayout>
      </c:layout>
      <c:scatterChart>
        <c:scatterStyle val="lineMarker"/>
        <c:varyColors val="0"/>
        <c:ser>
          <c:idx val="2"/>
          <c:order val="0"/>
          <c:tx>
            <c:v>dD</c:v>
          </c:tx>
          <c:spPr>
            <a:ln w="28800">
              <a:noFill/>
            </a:ln>
          </c:spPr>
          <c:trendline>
            <c:spPr>
              <a:ln>
                <a:solidFill>
                  <a:schemeClr val="accent3"/>
                </a:solidFill>
              </a:ln>
            </c:spPr>
            <c:trendlineType val="linear"/>
            <c:dispRSqr val="0"/>
            <c:dispEq val="1"/>
            <c:trendlineLbl>
              <c:layout>
                <c:manualLayout>
                  <c:x val="-9.4488352380207429E-3"/>
                  <c:y val="-0.64260915085657355"/>
                </c:manualLayout>
              </c:layout>
              <c:numFmt formatCode="General" sourceLinked="0"/>
            </c:trendlineLbl>
          </c:trendline>
          <c:xVal>
            <c:numRef>
              <c:f>'&lt;60nM'!$A$3:$A$35</c:f>
              <c:numCache>
                <c:formatCode>General</c:formatCode>
                <c:ptCount val="33"/>
                <c:pt idx="0">
                  <c:v>0</c:v>
                </c:pt>
                <c:pt idx="1">
                  <c:v>-0.14634264899594066</c:v>
                </c:pt>
                <c:pt idx="2">
                  <c:v>-7.3430731348028008E-2</c:v>
                </c:pt>
                <c:pt idx="3">
                  <c:v>-1.0604405572101676</c:v>
                </c:pt>
                <c:pt idx="4">
                  <c:v>-1.1201855006471142</c:v>
                </c:pt>
                <c:pt idx="5">
                  <c:v>-1.490168283400338</c:v>
                </c:pt>
                <c:pt idx="6">
                  <c:v>-0.45358183669109903</c:v>
                </c:pt>
                <c:pt idx="7">
                  <c:v>-1.7179348845940043</c:v>
                </c:pt>
                <c:pt idx="8">
                  <c:v>-0.56083673784843791</c:v>
                </c:pt>
                <c:pt idx="9">
                  <c:v>-1.5075349325597587</c:v>
                </c:pt>
                <c:pt idx="10">
                  <c:v>-0.72434844022078326</c:v>
                </c:pt>
                <c:pt idx="11">
                  <c:v>-5.4748255995861479E-2</c:v>
                </c:pt>
                <c:pt idx="12">
                  <c:v>-0.51522588702045946</c:v>
                </c:pt>
                <c:pt idx="13">
                  <c:v>-0.84391878229145301</c:v>
                </c:pt>
                <c:pt idx="14">
                  <c:v>-0.75479355197399556</c:v>
                </c:pt>
                <c:pt idx="15">
                  <c:v>-1.0360950564160054</c:v>
                </c:pt>
                <c:pt idx="16">
                  <c:v>-1.4895283313748988</c:v>
                </c:pt>
                <c:pt idx="17">
                  <c:v>-1.80535686216556</c:v>
                </c:pt>
                <c:pt idx="18">
                  <c:v>-8.6946938029361875E-2</c:v>
                </c:pt>
                <c:pt idx="19">
                  <c:v>-0.53257599449342141</c:v>
                </c:pt>
                <c:pt idx="20">
                  <c:v>-1.4279771521639746</c:v>
                </c:pt>
                <c:pt idx="21">
                  <c:v>-0.92759970616735121</c:v>
                </c:pt>
                <c:pt idx="22">
                  <c:v>-1.2725462969630641</c:v>
                </c:pt>
                <c:pt idx="23">
                  <c:v>-0.9912714305486543</c:v>
                </c:pt>
                <c:pt idx="24">
                  <c:v>-2.0692552598478837</c:v>
                </c:pt>
                <c:pt idx="25">
                  <c:v>-1.208268056112366</c:v>
                </c:pt>
                <c:pt idx="26">
                  <c:v>-0.72006969374012153</c:v>
                </c:pt>
                <c:pt idx="27">
                  <c:v>-1.6973687907930761</c:v>
                </c:pt>
                <c:pt idx="28">
                  <c:v>-1.7187485402301041</c:v>
                </c:pt>
                <c:pt idx="29">
                  <c:v>-0.83197847023172022</c:v>
                </c:pt>
                <c:pt idx="30">
                  <c:v>-1.4463993124098229</c:v>
                </c:pt>
                <c:pt idx="31">
                  <c:v>-0.72147961077468803</c:v>
                </c:pt>
                <c:pt idx="32">
                  <c:v>-1.6430249003043358</c:v>
                </c:pt>
              </c:numCache>
            </c:numRef>
          </c:xVal>
          <c:yVal>
            <c:numRef>
              <c:f>'&lt;60nM'!$E$3:$E$35</c:f>
              <c:numCache>
                <c:formatCode>0.00</c:formatCode>
                <c:ptCount val="33"/>
                <c:pt idx="0">
                  <c:v>0</c:v>
                </c:pt>
                <c:pt idx="1">
                  <c:v>-0.81000000000000227</c:v>
                </c:pt>
                <c:pt idx="2">
                  <c:v>-6.2800000000000011</c:v>
                </c:pt>
                <c:pt idx="3">
                  <c:v>0.86000000000001364</c:v>
                </c:pt>
                <c:pt idx="4">
                  <c:v>3.9199999999999875</c:v>
                </c:pt>
                <c:pt idx="5">
                  <c:v>3.9499999999999886</c:v>
                </c:pt>
                <c:pt idx="6">
                  <c:v>-6.6299999999999955</c:v>
                </c:pt>
                <c:pt idx="7">
                  <c:v>19.439999999999998</c:v>
                </c:pt>
                <c:pt idx="8">
                  <c:v>-1.1899999999999977</c:v>
                </c:pt>
                <c:pt idx="9">
                  <c:v>26.199999999999989</c:v>
                </c:pt>
                <c:pt idx="10">
                  <c:v>12.169999999999987</c:v>
                </c:pt>
                <c:pt idx="11">
                  <c:v>-5.9000000000000057</c:v>
                </c:pt>
                <c:pt idx="12">
                  <c:v>-2.7404089134340097</c:v>
                </c:pt>
                <c:pt idx="13">
                  <c:v>13.819999999999993</c:v>
                </c:pt>
                <c:pt idx="14">
                  <c:v>5.4699999999999989</c:v>
                </c:pt>
                <c:pt idx="15">
                  <c:v>20.47999999999999</c:v>
                </c:pt>
                <c:pt idx="16">
                  <c:v>4.4399999999999977</c:v>
                </c:pt>
                <c:pt idx="17">
                  <c:v>31.199999999999989</c:v>
                </c:pt>
                <c:pt idx="18">
                  <c:v>-7.7299999999999898</c:v>
                </c:pt>
                <c:pt idx="19">
                  <c:v>-1.1500000000000057</c:v>
                </c:pt>
                <c:pt idx="20">
                  <c:v>7.8900000000000148</c:v>
                </c:pt>
                <c:pt idx="21">
                  <c:v>1.6400000000000148</c:v>
                </c:pt>
                <c:pt idx="22">
                  <c:v>7.4699999999999989</c:v>
                </c:pt>
                <c:pt idx="23">
                  <c:v>18.349999999999994</c:v>
                </c:pt>
                <c:pt idx="24">
                  <c:v>30.840000000000003</c:v>
                </c:pt>
                <c:pt idx="25">
                  <c:v>6.9499999999999886</c:v>
                </c:pt>
                <c:pt idx="26">
                  <c:v>-8.0699999999999932</c:v>
                </c:pt>
                <c:pt idx="27">
                  <c:v>18.890000000000015</c:v>
                </c:pt>
                <c:pt idx="28">
                  <c:v>20.789999999999992</c:v>
                </c:pt>
                <c:pt idx="29">
                  <c:v>9.460000000000008</c:v>
                </c:pt>
                <c:pt idx="30">
                  <c:v>16.319999999999993</c:v>
                </c:pt>
                <c:pt idx="31">
                  <c:v>2.7299999999999898</c:v>
                </c:pt>
                <c:pt idx="32">
                  <c:v>27.199999999999989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21-4F89-A722-FCBF6798CA12}"/>
            </c:ext>
          </c:extLst>
        </c:ser>
        <c:ser>
          <c:idx val="0"/>
          <c:order val="3"/>
          <c:tx>
            <c:v>d13C</c:v>
          </c:tx>
          <c:spPr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trendlineType val="linear"/>
            <c:dispRSqr val="0"/>
            <c:dispEq val="1"/>
            <c:trendlineLbl>
              <c:layout>
                <c:manualLayout>
                  <c:x val="-0.42099860001883671"/>
                  <c:y val="-5.4619755650683485E-2"/>
                </c:manualLayout>
              </c:layout>
              <c:numFmt formatCode="General" sourceLinked="0"/>
            </c:trendlineLbl>
          </c:trendline>
          <c:xVal>
            <c:numRef>
              <c:f>'&lt;60nM'!$A$3:$A$35</c:f>
              <c:numCache>
                <c:formatCode>General</c:formatCode>
                <c:ptCount val="33"/>
                <c:pt idx="0">
                  <c:v>0</c:v>
                </c:pt>
                <c:pt idx="1">
                  <c:v>-0.14634264899594066</c:v>
                </c:pt>
                <c:pt idx="2">
                  <c:v>-7.3430731348028008E-2</c:v>
                </c:pt>
                <c:pt idx="3">
                  <c:v>-1.0604405572101676</c:v>
                </c:pt>
                <c:pt idx="4">
                  <c:v>-1.1201855006471142</c:v>
                </c:pt>
                <c:pt idx="5">
                  <c:v>-1.490168283400338</c:v>
                </c:pt>
                <c:pt idx="6">
                  <c:v>-0.45358183669109903</c:v>
                </c:pt>
                <c:pt idx="7">
                  <c:v>-1.7179348845940043</c:v>
                </c:pt>
                <c:pt idx="8">
                  <c:v>-0.56083673784843791</c:v>
                </c:pt>
                <c:pt idx="9">
                  <c:v>-1.5075349325597587</c:v>
                </c:pt>
                <c:pt idx="10">
                  <c:v>-0.72434844022078326</c:v>
                </c:pt>
                <c:pt idx="11">
                  <c:v>-5.4748255995861479E-2</c:v>
                </c:pt>
                <c:pt idx="12">
                  <c:v>-0.51522588702045946</c:v>
                </c:pt>
                <c:pt idx="13">
                  <c:v>-0.84391878229145301</c:v>
                </c:pt>
                <c:pt idx="14">
                  <c:v>-0.75479355197399556</c:v>
                </c:pt>
                <c:pt idx="15">
                  <c:v>-1.0360950564160054</c:v>
                </c:pt>
                <c:pt idx="16">
                  <c:v>-1.4895283313748988</c:v>
                </c:pt>
                <c:pt idx="17">
                  <c:v>-1.80535686216556</c:v>
                </c:pt>
                <c:pt idx="18">
                  <c:v>-8.6946938029361875E-2</c:v>
                </c:pt>
                <c:pt idx="19">
                  <c:v>-0.53257599449342141</c:v>
                </c:pt>
                <c:pt idx="20">
                  <c:v>-1.4279771521639746</c:v>
                </c:pt>
                <c:pt idx="21">
                  <c:v>-0.92759970616735121</c:v>
                </c:pt>
                <c:pt idx="22">
                  <c:v>-1.2725462969630641</c:v>
                </c:pt>
                <c:pt idx="23">
                  <c:v>-0.9912714305486543</c:v>
                </c:pt>
                <c:pt idx="24">
                  <c:v>-2.0692552598478837</c:v>
                </c:pt>
                <c:pt idx="25">
                  <c:v>-1.208268056112366</c:v>
                </c:pt>
                <c:pt idx="26">
                  <c:v>-0.72006969374012153</c:v>
                </c:pt>
                <c:pt idx="27">
                  <c:v>-1.6973687907930761</c:v>
                </c:pt>
                <c:pt idx="28">
                  <c:v>-1.7187485402301041</c:v>
                </c:pt>
                <c:pt idx="29">
                  <c:v>-0.83197847023172022</c:v>
                </c:pt>
                <c:pt idx="30">
                  <c:v>-1.4463993124098229</c:v>
                </c:pt>
                <c:pt idx="31">
                  <c:v>-0.72147961077468803</c:v>
                </c:pt>
                <c:pt idx="32">
                  <c:v>-1.6430249003043358</c:v>
                </c:pt>
              </c:numCache>
            </c:numRef>
          </c:xVal>
          <c:yVal>
            <c:numRef>
              <c:f>'&lt;60nM'!$F$3:$F$35</c:f>
              <c:numCache>
                <c:formatCode>General</c:formatCode>
                <c:ptCount val="33"/>
                <c:pt idx="0">
                  <c:v>0</c:v>
                </c:pt>
                <c:pt idx="1">
                  <c:v>-6.3195259527889931</c:v>
                </c:pt>
                <c:pt idx="2">
                  <c:v>-5.964750174777194</c:v>
                </c:pt>
                <c:pt idx="3">
                  <c:v>3.2204740472109989</c:v>
                </c:pt>
                <c:pt idx="4">
                  <c:v>2.6104740472109995</c:v>
                </c:pt>
                <c:pt idx="5">
                  <c:v>7.3904740472110007</c:v>
                </c:pt>
                <c:pt idx="6">
                  <c:v>-3.7195259527889988</c:v>
                </c:pt>
                <c:pt idx="7">
                  <c:v>10.650474047210999</c:v>
                </c:pt>
                <c:pt idx="8">
                  <c:v>-4.1795259527889925</c:v>
                </c:pt>
                <c:pt idx="9">
                  <c:v>-0.66580785323789371</c:v>
                </c:pt>
                <c:pt idx="10">
                  <c:v>-0.9795259527890039</c:v>
                </c:pt>
                <c:pt idx="11">
                  <c:v>-5.9595259527889937</c:v>
                </c:pt>
                <c:pt idx="12">
                  <c:v>-4.518962958317303</c:v>
                </c:pt>
                <c:pt idx="13">
                  <c:v>-4.9138900850069973</c:v>
                </c:pt>
                <c:pt idx="14">
                  <c:v>-0.24952595278899992</c:v>
                </c:pt>
                <c:pt idx="15">
                  <c:v>-4.6046420454353978</c:v>
                </c:pt>
                <c:pt idx="16">
                  <c:v>1.3404740472110035</c:v>
                </c:pt>
                <c:pt idx="17">
                  <c:v>6.990474047210995</c:v>
                </c:pt>
                <c:pt idx="18">
                  <c:v>-7.7998752904643993</c:v>
                </c:pt>
                <c:pt idx="19">
                  <c:v>-6.6690187868083939</c:v>
                </c:pt>
                <c:pt idx="20">
                  <c:v>-0.39409825926509257</c:v>
                </c:pt>
                <c:pt idx="21">
                  <c:v>1.3233345588269003</c:v>
                </c:pt>
                <c:pt idx="22">
                  <c:v>3.9888818597718085</c:v>
                </c:pt>
                <c:pt idx="23">
                  <c:v>0.86157791909269577</c:v>
                </c:pt>
                <c:pt idx="24">
                  <c:v>7.9404740472109978</c:v>
                </c:pt>
                <c:pt idx="25">
                  <c:v>5.0804740472109984</c:v>
                </c:pt>
                <c:pt idx="26">
                  <c:v>2.3404740472110035</c:v>
                </c:pt>
                <c:pt idx="27">
                  <c:v>10.290474047210999</c:v>
                </c:pt>
                <c:pt idx="28">
                  <c:v>11.590474047211003</c:v>
                </c:pt>
                <c:pt idx="29">
                  <c:v>1.3404740472110035</c:v>
                </c:pt>
                <c:pt idx="30">
                  <c:v>-0.55952595278900219</c:v>
                </c:pt>
                <c:pt idx="31">
                  <c:v>-3.4895259527889948</c:v>
                </c:pt>
                <c:pt idx="32">
                  <c:v>7.3004740472109972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21-4F89-A722-FCBF6798C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1"/>
                <c:tx>
                  <c:v>d13C</c:v>
                </c:tx>
                <c:spPr>
                  <a:ln w="28800">
                    <a:noFill/>
                  </a:ln>
                </c:spPr>
                <c:xVal>
                  <c:numRef>
                    <c:extLst>
                      <c:ext uri="{02D57815-91ED-43cb-92C2-25804820EDAC}">
                        <c15:formulaRef>
                          <c15:sqref>'&lt;60nM'!$A$3:$A$35</c15:sqref>
                        </c15:formulaRef>
                      </c:ext>
                    </c:extLst>
                    <c:numCache>
                      <c:formatCode>General</c:formatCode>
                      <c:ptCount val="33"/>
                      <c:pt idx="0">
                        <c:v>0</c:v>
                      </c:pt>
                      <c:pt idx="1">
                        <c:v>-0.14634264899594066</c:v>
                      </c:pt>
                      <c:pt idx="2">
                        <c:v>-7.3430731348028008E-2</c:v>
                      </c:pt>
                      <c:pt idx="3">
                        <c:v>-1.0604405572101676</c:v>
                      </c:pt>
                      <c:pt idx="4">
                        <c:v>-1.1201855006471142</c:v>
                      </c:pt>
                      <c:pt idx="5">
                        <c:v>-1.490168283400338</c:v>
                      </c:pt>
                      <c:pt idx="6">
                        <c:v>-0.45358183669109903</c:v>
                      </c:pt>
                      <c:pt idx="7">
                        <c:v>-1.7179348845940043</c:v>
                      </c:pt>
                      <c:pt idx="8">
                        <c:v>-0.56083673784843791</c:v>
                      </c:pt>
                      <c:pt idx="9">
                        <c:v>-1.5075349325597587</c:v>
                      </c:pt>
                      <c:pt idx="10">
                        <c:v>-0.72434844022078326</c:v>
                      </c:pt>
                      <c:pt idx="11">
                        <c:v>-5.4748255995861479E-2</c:v>
                      </c:pt>
                      <c:pt idx="12">
                        <c:v>-0.51522588702045946</c:v>
                      </c:pt>
                      <c:pt idx="13">
                        <c:v>-0.84391878229145301</c:v>
                      </c:pt>
                      <c:pt idx="14">
                        <c:v>-0.75479355197399556</c:v>
                      </c:pt>
                      <c:pt idx="15">
                        <c:v>-1.0360950564160054</c:v>
                      </c:pt>
                      <c:pt idx="16">
                        <c:v>-1.4895283313748988</c:v>
                      </c:pt>
                      <c:pt idx="17">
                        <c:v>-1.80535686216556</c:v>
                      </c:pt>
                      <c:pt idx="18">
                        <c:v>-8.6946938029361875E-2</c:v>
                      </c:pt>
                      <c:pt idx="19">
                        <c:v>-0.53257599449342141</c:v>
                      </c:pt>
                      <c:pt idx="20">
                        <c:v>-1.4279771521639746</c:v>
                      </c:pt>
                      <c:pt idx="21">
                        <c:v>-0.92759970616735121</c:v>
                      </c:pt>
                      <c:pt idx="22">
                        <c:v>-1.2725462969630641</c:v>
                      </c:pt>
                      <c:pt idx="23">
                        <c:v>-0.9912714305486543</c:v>
                      </c:pt>
                      <c:pt idx="24">
                        <c:v>-2.0692552598478837</c:v>
                      </c:pt>
                      <c:pt idx="25">
                        <c:v>-1.208268056112366</c:v>
                      </c:pt>
                      <c:pt idx="26">
                        <c:v>-0.72006969374012153</c:v>
                      </c:pt>
                      <c:pt idx="27">
                        <c:v>-1.6973687907930761</c:v>
                      </c:pt>
                      <c:pt idx="28">
                        <c:v>-1.7187485402301041</c:v>
                      </c:pt>
                      <c:pt idx="29">
                        <c:v>-0.83197847023172022</c:v>
                      </c:pt>
                      <c:pt idx="30">
                        <c:v>-1.4463993124098229</c:v>
                      </c:pt>
                      <c:pt idx="31">
                        <c:v>-0.72147961077468803</c:v>
                      </c:pt>
                      <c:pt idx="32">
                        <c:v>-1.6430249003043358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'&lt;60nM'!$F$3:$F$35</c15:sqref>
                        </c15:formulaRef>
                      </c:ext>
                    </c:extLst>
                    <c:numCache>
                      <c:formatCode>General</c:formatCode>
                      <c:ptCount val="33"/>
                      <c:pt idx="0">
                        <c:v>0</c:v>
                      </c:pt>
                      <c:pt idx="1">
                        <c:v>-6.3195259527889931</c:v>
                      </c:pt>
                      <c:pt idx="2">
                        <c:v>-5.964750174777194</c:v>
                      </c:pt>
                      <c:pt idx="3">
                        <c:v>3.2204740472109989</c:v>
                      </c:pt>
                      <c:pt idx="4">
                        <c:v>2.6104740472109995</c:v>
                      </c:pt>
                      <c:pt idx="5">
                        <c:v>7.3904740472110007</c:v>
                      </c:pt>
                      <c:pt idx="6">
                        <c:v>-3.7195259527889988</c:v>
                      </c:pt>
                      <c:pt idx="7">
                        <c:v>10.650474047210999</c:v>
                      </c:pt>
                      <c:pt idx="8">
                        <c:v>-4.1795259527889925</c:v>
                      </c:pt>
                      <c:pt idx="9">
                        <c:v>-0.66580785323789371</c:v>
                      </c:pt>
                      <c:pt idx="10">
                        <c:v>-0.9795259527890039</c:v>
                      </c:pt>
                      <c:pt idx="11">
                        <c:v>-5.9595259527889937</c:v>
                      </c:pt>
                      <c:pt idx="12">
                        <c:v>-4.518962958317303</c:v>
                      </c:pt>
                      <c:pt idx="13">
                        <c:v>-4.9138900850069973</c:v>
                      </c:pt>
                      <c:pt idx="14">
                        <c:v>-0.24952595278899992</c:v>
                      </c:pt>
                      <c:pt idx="15">
                        <c:v>-4.6046420454353978</c:v>
                      </c:pt>
                      <c:pt idx="16">
                        <c:v>1.3404740472110035</c:v>
                      </c:pt>
                      <c:pt idx="17">
                        <c:v>6.990474047210995</c:v>
                      </c:pt>
                      <c:pt idx="18">
                        <c:v>-7.7998752904643993</c:v>
                      </c:pt>
                      <c:pt idx="19">
                        <c:v>-6.6690187868083939</c:v>
                      </c:pt>
                      <c:pt idx="20">
                        <c:v>-0.39409825926509257</c:v>
                      </c:pt>
                      <c:pt idx="21">
                        <c:v>1.3233345588269003</c:v>
                      </c:pt>
                      <c:pt idx="22">
                        <c:v>3.9888818597718085</c:v>
                      </c:pt>
                      <c:pt idx="23">
                        <c:v>0.86157791909269577</c:v>
                      </c:pt>
                      <c:pt idx="24">
                        <c:v>7.9404740472109978</c:v>
                      </c:pt>
                      <c:pt idx="25">
                        <c:v>5.0804740472109984</c:v>
                      </c:pt>
                      <c:pt idx="26">
                        <c:v>2.3404740472110035</c:v>
                      </c:pt>
                      <c:pt idx="27">
                        <c:v>10.290474047210999</c:v>
                      </c:pt>
                      <c:pt idx="28">
                        <c:v>11.590474047211003</c:v>
                      </c:pt>
                      <c:pt idx="29">
                        <c:v>1.3404740472110035</c:v>
                      </c:pt>
                      <c:pt idx="30">
                        <c:v>-0.55952595278900219</c:v>
                      </c:pt>
                      <c:pt idx="31">
                        <c:v>-3.4895259527889948</c:v>
                      </c:pt>
                      <c:pt idx="32">
                        <c:v>7.3004740472109972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8B21-4F89-A722-FCBF6798CA12}"/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v>dD</c:v>
                </c:tx>
                <c:spPr>
                  <a:ln w="28800">
                    <a:noFill/>
                  </a:ln>
                </c:spPr>
                <c:trendline>
                  <c:spPr>
                    <a:ln>
                      <a:solidFill>
                        <a:srgbClr val="C00000"/>
                      </a:solidFill>
                    </a:ln>
                  </c:spPr>
                  <c:trendlineType val="linear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'&lt;60nM'!$A$3:$A$35</c15:sqref>
                        </c15:formulaRef>
                      </c:ext>
                    </c:extLst>
                    <c:numCache>
                      <c:formatCode>General</c:formatCode>
                      <c:ptCount val="33"/>
                      <c:pt idx="0">
                        <c:v>0</c:v>
                      </c:pt>
                      <c:pt idx="1">
                        <c:v>-0.14634264899594066</c:v>
                      </c:pt>
                      <c:pt idx="2">
                        <c:v>-7.3430731348028008E-2</c:v>
                      </c:pt>
                      <c:pt idx="3">
                        <c:v>-1.0604405572101676</c:v>
                      </c:pt>
                      <c:pt idx="4">
                        <c:v>-1.1201855006471142</c:v>
                      </c:pt>
                      <c:pt idx="5">
                        <c:v>-1.490168283400338</c:v>
                      </c:pt>
                      <c:pt idx="6">
                        <c:v>-0.45358183669109903</c:v>
                      </c:pt>
                      <c:pt idx="7">
                        <c:v>-1.7179348845940043</c:v>
                      </c:pt>
                      <c:pt idx="8">
                        <c:v>-0.56083673784843791</c:v>
                      </c:pt>
                      <c:pt idx="9">
                        <c:v>-1.5075349325597587</c:v>
                      </c:pt>
                      <c:pt idx="10">
                        <c:v>-0.72434844022078326</c:v>
                      </c:pt>
                      <c:pt idx="11">
                        <c:v>-5.4748255995861479E-2</c:v>
                      </c:pt>
                      <c:pt idx="12">
                        <c:v>-0.51522588702045946</c:v>
                      </c:pt>
                      <c:pt idx="13">
                        <c:v>-0.84391878229145301</c:v>
                      </c:pt>
                      <c:pt idx="14">
                        <c:v>-0.75479355197399556</c:v>
                      </c:pt>
                      <c:pt idx="15">
                        <c:v>-1.0360950564160054</c:v>
                      </c:pt>
                      <c:pt idx="16">
                        <c:v>-1.4895283313748988</c:v>
                      </c:pt>
                      <c:pt idx="17">
                        <c:v>-1.80535686216556</c:v>
                      </c:pt>
                      <c:pt idx="18">
                        <c:v>-8.6946938029361875E-2</c:v>
                      </c:pt>
                      <c:pt idx="19">
                        <c:v>-0.53257599449342141</c:v>
                      </c:pt>
                      <c:pt idx="20">
                        <c:v>-1.4279771521639746</c:v>
                      </c:pt>
                      <c:pt idx="21">
                        <c:v>-0.92759970616735121</c:v>
                      </c:pt>
                      <c:pt idx="22">
                        <c:v>-1.2725462969630641</c:v>
                      </c:pt>
                      <c:pt idx="23">
                        <c:v>-0.9912714305486543</c:v>
                      </c:pt>
                      <c:pt idx="24">
                        <c:v>-2.0692552598478837</c:v>
                      </c:pt>
                      <c:pt idx="25">
                        <c:v>-1.208268056112366</c:v>
                      </c:pt>
                      <c:pt idx="26">
                        <c:v>-0.72006969374012153</c:v>
                      </c:pt>
                      <c:pt idx="27">
                        <c:v>-1.6973687907930761</c:v>
                      </c:pt>
                      <c:pt idx="28">
                        <c:v>-1.7187485402301041</c:v>
                      </c:pt>
                      <c:pt idx="29">
                        <c:v>-0.83197847023172022</c:v>
                      </c:pt>
                      <c:pt idx="30">
                        <c:v>-1.4463993124098229</c:v>
                      </c:pt>
                      <c:pt idx="31">
                        <c:v>-0.72147961077468803</c:v>
                      </c:pt>
                      <c:pt idx="32">
                        <c:v>-1.6430249003043358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'&lt;60nM'!$E$3:$E$35</c15:sqref>
                        </c15:formulaRef>
                      </c:ext>
                    </c:extLst>
                    <c:numCache>
                      <c:formatCode>0.00</c:formatCode>
                      <c:ptCount val="33"/>
                      <c:pt idx="0">
                        <c:v>0</c:v>
                      </c:pt>
                      <c:pt idx="1">
                        <c:v>-0.81000000000000227</c:v>
                      </c:pt>
                      <c:pt idx="2">
                        <c:v>-6.2800000000000011</c:v>
                      </c:pt>
                      <c:pt idx="3">
                        <c:v>0.86000000000001364</c:v>
                      </c:pt>
                      <c:pt idx="4">
                        <c:v>3.9199999999999875</c:v>
                      </c:pt>
                      <c:pt idx="5">
                        <c:v>3.9499999999999886</c:v>
                      </c:pt>
                      <c:pt idx="6">
                        <c:v>-6.6299999999999955</c:v>
                      </c:pt>
                      <c:pt idx="7">
                        <c:v>19.439999999999998</c:v>
                      </c:pt>
                      <c:pt idx="8">
                        <c:v>-1.1899999999999977</c:v>
                      </c:pt>
                      <c:pt idx="9">
                        <c:v>26.199999999999989</c:v>
                      </c:pt>
                      <c:pt idx="10">
                        <c:v>12.169999999999987</c:v>
                      </c:pt>
                      <c:pt idx="11">
                        <c:v>-5.9000000000000057</c:v>
                      </c:pt>
                      <c:pt idx="12">
                        <c:v>-2.7404089134340097</c:v>
                      </c:pt>
                      <c:pt idx="13">
                        <c:v>13.819999999999993</c:v>
                      </c:pt>
                      <c:pt idx="14">
                        <c:v>5.4699999999999989</c:v>
                      </c:pt>
                      <c:pt idx="15">
                        <c:v>20.47999999999999</c:v>
                      </c:pt>
                      <c:pt idx="16">
                        <c:v>4.4399999999999977</c:v>
                      </c:pt>
                      <c:pt idx="17">
                        <c:v>31.199999999999989</c:v>
                      </c:pt>
                      <c:pt idx="18">
                        <c:v>-7.7299999999999898</c:v>
                      </c:pt>
                      <c:pt idx="19">
                        <c:v>-1.1500000000000057</c:v>
                      </c:pt>
                      <c:pt idx="20">
                        <c:v>7.8900000000000148</c:v>
                      </c:pt>
                      <c:pt idx="21">
                        <c:v>1.6400000000000148</c:v>
                      </c:pt>
                      <c:pt idx="22">
                        <c:v>7.4699999999999989</c:v>
                      </c:pt>
                      <c:pt idx="23">
                        <c:v>18.349999999999994</c:v>
                      </c:pt>
                      <c:pt idx="24">
                        <c:v>30.840000000000003</c:v>
                      </c:pt>
                      <c:pt idx="25">
                        <c:v>6.9499999999999886</c:v>
                      </c:pt>
                      <c:pt idx="26">
                        <c:v>-8.0699999999999932</c:v>
                      </c:pt>
                      <c:pt idx="27">
                        <c:v>18.890000000000015</c:v>
                      </c:pt>
                      <c:pt idx="28">
                        <c:v>20.789999999999992</c:v>
                      </c:pt>
                      <c:pt idx="29">
                        <c:v>9.460000000000008</c:v>
                      </c:pt>
                      <c:pt idx="30">
                        <c:v>16.319999999999993</c:v>
                      </c:pt>
                      <c:pt idx="31">
                        <c:v>2.7299999999999898</c:v>
                      </c:pt>
                      <c:pt idx="32">
                        <c:v>27.199999999999989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B21-4F89-A722-FCBF6798CA12}"/>
                  </c:ext>
                </c:extLst>
              </c15:ser>
            </c15:filteredScatterSeries>
          </c:ext>
        </c:extLst>
      </c:scatterChart>
      <c:valAx>
        <c:axId val="379214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ln(CH</a:t>
                </a:r>
                <a:r>
                  <a:rPr lang="en-NZ" baseline="-25000"/>
                  <a:t>4</a:t>
                </a:r>
                <a:r>
                  <a:rPr lang="en-NZ"/>
                  <a:t>/CH</a:t>
                </a:r>
                <a:r>
                  <a:rPr lang="en-NZ" baseline="-25000"/>
                  <a:t>4</a:t>
                </a:r>
                <a:r>
                  <a:rPr lang="en-NZ"/>
                  <a:t>(t=0))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</a:t>
                </a:r>
                <a:r>
                  <a:rPr lang="en-NZ" baseline="30000"/>
                  <a:t>13</a:t>
                </a:r>
                <a:r>
                  <a:rPr lang="en-NZ"/>
                  <a:t>C(t)-d</a:t>
                </a:r>
                <a:r>
                  <a:rPr lang="en-NZ" baseline="30000"/>
                  <a:t>13</a:t>
                </a:r>
                <a:r>
                  <a:rPr lang="en-NZ"/>
                  <a:t>C(t=0)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high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en-US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14781249002779E-2"/>
          <c:y val="6.5504435733443361E-2"/>
          <c:w val="0.83649707296042031"/>
          <c:h val="0.86535199321458867"/>
        </c:manualLayout>
      </c:layout>
      <c:scatterChart>
        <c:scatterStyle val="lineMarker"/>
        <c:varyColors val="0"/>
        <c:ser>
          <c:idx val="0"/>
          <c:order val="0"/>
          <c:spPr>
            <a:ln w="28800" cap="rnd" cmpd="sng" algn="ctr">
              <a:noFill/>
              <a:prstDash val="solid"/>
              <a:round/>
            </a:ln>
            <a:effectLst/>
          </c:spPr>
          <c:marker>
            <c:symbol val="square"/>
            <c:size val="8"/>
            <c:spPr>
              <a:solidFill>
                <a:srgbClr val="002060"/>
              </a:solidFill>
              <a:ln w="6350" cap="flat" cmpd="sng" algn="ctr">
                <a:noFill/>
                <a:prstDash val="solid"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spc="-1" baseline="0">
                    <a:solidFill>
                      <a:schemeClr val="tx1"/>
                    </a:solidFill>
                    <a:latin typeface="Arial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6350" cap="rnd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8886213637743769"/>
                  <c:y val="-0.144692762851301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'&lt;60nM'!$H$3:$H$51</c:f>
              <c:numCache>
                <c:formatCode>General</c:formatCode>
                <c:ptCount val="49"/>
                <c:pt idx="0">
                  <c:v>-3.1288179777622542E-2</c:v>
                </c:pt>
                <c:pt idx="1">
                  <c:v>-0.65680517875807576</c:v>
                </c:pt>
                <c:pt idx="2">
                  <c:v>-1.1237448957027656</c:v>
                </c:pt>
                <c:pt idx="3">
                  <c:v>-0.96158845771146018</c:v>
                </c:pt>
                <c:pt idx="4">
                  <c:v>-0.5461799356161301</c:v>
                </c:pt>
                <c:pt idx="5">
                  <c:v>-0.98301432139726674</c:v>
                </c:pt>
                <c:pt idx="6">
                  <c:v>-0.66072446696524334</c:v>
                </c:pt>
                <c:pt idx="7">
                  <c:v>-0.64118527335265629</c:v>
                </c:pt>
                <c:pt idx="8">
                  <c:v>-0.70203799364345087</c:v>
                </c:pt>
                <c:pt idx="9">
                  <c:v>-0.62500068960727972</c:v>
                </c:pt>
                <c:pt idx="10">
                  <c:v>-0.50371492816993824</c:v>
                </c:pt>
                <c:pt idx="11">
                  <c:v>-3.0547777731369385</c:v>
                </c:pt>
                <c:pt idx="12">
                  <c:v>-1.7252484576308407</c:v>
                </c:pt>
                <c:pt idx="13">
                  <c:v>-2.8209949699111458</c:v>
                </c:pt>
                <c:pt idx="14">
                  <c:v>-0.86895168974203918</c:v>
                </c:pt>
                <c:pt idx="15">
                  <c:v>-2.0018211886573516</c:v>
                </c:pt>
                <c:pt idx="16">
                  <c:v>-2.2938352503514654</c:v>
                </c:pt>
                <c:pt idx="17">
                  <c:v>-1.4420306954723627</c:v>
                </c:pt>
                <c:pt idx="18">
                  <c:v>-2.1519152862416715</c:v>
                </c:pt>
                <c:pt idx="19">
                  <c:v>-2.2457265899222607</c:v>
                </c:pt>
                <c:pt idx="20">
                  <c:v>-1.6921731125234123</c:v>
                </c:pt>
                <c:pt idx="21">
                  <c:v>-2.1723696619298574</c:v>
                </c:pt>
                <c:pt idx="22">
                  <c:v>-1.1448272496068277</c:v>
                </c:pt>
                <c:pt idx="23">
                  <c:v>-0.55918354615386867</c:v>
                </c:pt>
                <c:pt idx="24">
                  <c:v>-1.2000375551699594</c:v>
                </c:pt>
                <c:pt idx="25">
                  <c:v>-0.35393764210454776</c:v>
                </c:pt>
                <c:pt idx="26">
                  <c:v>-1.1375769828152325</c:v>
                </c:pt>
                <c:pt idx="27">
                  <c:v>-0.8537877142846334</c:v>
                </c:pt>
                <c:pt idx="28">
                  <c:v>-0.37258946560074357</c:v>
                </c:pt>
                <c:pt idx="29">
                  <c:v>-3.5057637000185831</c:v>
                </c:pt>
                <c:pt idx="30">
                  <c:v>-3.6923916756425608</c:v>
                </c:pt>
                <c:pt idx="31">
                  <c:v>-3.6242297802587951</c:v>
                </c:pt>
                <c:pt idx="32">
                  <c:v>-3.6127890753803427</c:v>
                </c:pt>
                <c:pt idx="33">
                  <c:v>-3.5798330775398157</c:v>
                </c:pt>
                <c:pt idx="34">
                  <c:v>-1.5716659538228421</c:v>
                </c:pt>
                <c:pt idx="35">
                  <c:v>-1.745948736478272</c:v>
                </c:pt>
                <c:pt idx="36">
                  <c:v>-1.8809593088758048</c:v>
                </c:pt>
                <c:pt idx="37">
                  <c:v>-2.7093193108535978</c:v>
                </c:pt>
                <c:pt idx="38">
                  <c:v>-3.1175104210664317</c:v>
                </c:pt>
                <c:pt idx="39">
                  <c:v>-1.7990679298615107</c:v>
                </c:pt>
                <c:pt idx="40">
                  <c:v>-1.7742771823010932</c:v>
                </c:pt>
                <c:pt idx="41">
                  <c:v>-1.881222326244437</c:v>
                </c:pt>
                <c:pt idx="42">
                  <c:v>-2.4236005999777013</c:v>
                </c:pt>
                <c:pt idx="43">
                  <c:v>-2.1628800917929119</c:v>
                </c:pt>
                <c:pt idx="44">
                  <c:v>-0.40612043135680942</c:v>
                </c:pt>
                <c:pt idx="45">
                  <c:v>-1.1760631320055437</c:v>
                </c:pt>
                <c:pt idx="46">
                  <c:v>-0.72081040632195481</c:v>
                </c:pt>
                <c:pt idx="47">
                  <c:v>0</c:v>
                </c:pt>
                <c:pt idx="48">
                  <c:v>-2.2830583099868528E-2</c:v>
                </c:pt>
              </c:numCache>
            </c:numRef>
          </c:xVal>
          <c:yVal>
            <c:numRef>
              <c:f>'&lt;60nM'!$M$3:$M$51</c:f>
              <c:numCache>
                <c:formatCode>General</c:formatCode>
                <c:ptCount val="49"/>
                <c:pt idx="0" formatCode="0.00">
                  <c:v>0</c:v>
                </c:pt>
                <c:pt idx="1">
                  <c:v>2.1703097527850019</c:v>
                </c:pt>
                <c:pt idx="2" formatCode="0.00">
                  <c:v>4.4309671424269084</c:v>
                </c:pt>
                <c:pt idx="3">
                  <c:v>2.7979140318599036</c:v>
                </c:pt>
                <c:pt idx="4" formatCode="0.00">
                  <c:v>2.6464347562127983</c:v>
                </c:pt>
                <c:pt idx="5">
                  <c:v>4.9176851410376088</c:v>
                </c:pt>
                <c:pt idx="6" formatCode="0.00">
                  <c:v>5.5712608851991092</c:v>
                </c:pt>
                <c:pt idx="7">
                  <c:v>6.4158565386008064</c:v>
                </c:pt>
                <c:pt idx="8" formatCode="0.00">
                  <c:v>0.78268216191371209</c:v>
                </c:pt>
                <c:pt idx="9">
                  <c:v>0.6554515690624072</c:v>
                </c:pt>
                <c:pt idx="10" formatCode="0.00">
                  <c:v>-0.86588257182388872</c:v>
                </c:pt>
                <c:pt idx="11">
                  <c:v>27.638967138068708</c:v>
                </c:pt>
                <c:pt idx="12" formatCode="0.00">
                  <c:v>28.655605553134706</c:v>
                </c:pt>
                <c:pt idx="13">
                  <c:v>21.331798421325203</c:v>
                </c:pt>
                <c:pt idx="14" formatCode="0.00">
                  <c:v>3.6904465021119108</c:v>
                </c:pt>
                <c:pt idx="15">
                  <c:v>8.1105329946782092</c:v>
                </c:pt>
                <c:pt idx="16" formatCode="0.00">
                  <c:v>10.322787251770706</c:v>
                </c:pt>
                <c:pt idx="17">
                  <c:v>19.312961520030406</c:v>
                </c:pt>
                <c:pt idx="18" formatCode="0.00">
                  <c:v>13.084134080666502</c:v>
                </c:pt>
                <c:pt idx="19">
                  <c:v>22.411739485742103</c:v>
                </c:pt>
                <c:pt idx="20" formatCode="0.00">
                  <c:v>5.0211008376909092</c:v>
                </c:pt>
                <c:pt idx="21">
                  <c:v>11.348317696796201</c:v>
                </c:pt>
                <c:pt idx="22" formatCode="0.00">
                  <c:v>9.9503130031334024</c:v>
                </c:pt>
                <c:pt idx="23">
                  <c:v>4.4207120471011052</c:v>
                </c:pt>
                <c:pt idx="24" formatCode="0.00">
                  <c:v>12.065729524638698</c:v>
                </c:pt>
                <c:pt idx="25">
                  <c:v>1.8364772778026008</c:v>
                </c:pt>
                <c:pt idx="26" formatCode="0.00">
                  <c:v>4.3108349667352002</c:v>
                </c:pt>
                <c:pt idx="27">
                  <c:v>3.9682338408805009</c:v>
                </c:pt>
                <c:pt idx="28" formatCode="0.00">
                  <c:v>0.17982684873740595</c:v>
                </c:pt>
                <c:pt idx="29">
                  <c:v>26.956874054262904</c:v>
                </c:pt>
                <c:pt idx="30" formatCode="0.00">
                  <c:v>26.366598155368003</c:v>
                </c:pt>
                <c:pt idx="31">
                  <c:v>27.393074596794804</c:v>
                </c:pt>
                <c:pt idx="34" formatCode="0.00">
                  <c:v>11.717371779557212</c:v>
                </c:pt>
                <c:pt idx="35">
                  <c:v>14.639165801225104</c:v>
                </c:pt>
                <c:pt idx="36" formatCode="0.00">
                  <c:v>6.0365120882650984</c:v>
                </c:pt>
                <c:pt idx="37">
                  <c:v>18.303462218567503</c:v>
                </c:pt>
                <c:pt idx="38" formatCode="0.00">
                  <c:v>16.803380949507506</c:v>
                </c:pt>
                <c:pt idx="39">
                  <c:v>7.5050116966461076</c:v>
                </c:pt>
                <c:pt idx="40" formatCode="0.00">
                  <c:v>7.7638508104732011</c:v>
                </c:pt>
                <c:pt idx="41">
                  <c:v>5.3196682024587005</c:v>
                </c:pt>
                <c:pt idx="42" formatCode="0.00">
                  <c:v>17.962978701052407</c:v>
                </c:pt>
                <c:pt idx="43">
                  <c:v>20.809213494558108</c:v>
                </c:pt>
                <c:pt idx="44" formatCode="0.00">
                  <c:v>1.8512836679809084</c:v>
                </c:pt>
                <c:pt idx="45">
                  <c:v>0.40630753287820198</c:v>
                </c:pt>
                <c:pt idx="46" formatCode="0.00">
                  <c:v>2.2320745678951113</c:v>
                </c:pt>
                <c:pt idx="47" formatCode="0.00">
                  <c:v>-0.28476388692808996</c:v>
                </c:pt>
                <c:pt idx="48">
                  <c:v>3.3373354962729991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F1-4460-91F9-2FDCC3CEC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  <c:max val="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high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  <a:effectLst/>
      </c:spPr>
    </c:plotArea>
    <c:plotVisOnly val="1"/>
    <c:dispBlanksAs val="span"/>
    <c:showDLblsOverMax val="1"/>
  </c:chart>
  <c:spPr>
    <a:solidFill>
      <a:srgbClr val="FFFFFF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14781249002779E-2"/>
          <c:y val="6.5504435733443361E-2"/>
          <c:w val="0.82968397414312767"/>
          <c:h val="0.86535199321458867"/>
        </c:manualLayout>
      </c:layout>
      <c:scatterChart>
        <c:scatterStyle val="lineMarker"/>
        <c:varyColors val="0"/>
        <c:ser>
          <c:idx val="1"/>
          <c:order val="0"/>
          <c:spPr>
            <a:ln w="28800" cap="rnd" cmpd="sng" algn="ctr">
              <a:noFill/>
              <a:prstDash val="solid"/>
              <a:round/>
            </a:ln>
            <a:effectLst/>
          </c:spPr>
          <c:marker>
            <c:symbol val="triangle"/>
            <c:size val="9"/>
            <c:spPr>
              <a:solidFill>
                <a:srgbClr val="00B050"/>
              </a:solidFill>
              <a:ln w="6350" cap="flat" cmpd="sng" algn="ctr">
                <a:noFill/>
                <a:prstDash val="solid"/>
                <a:round/>
              </a:ln>
              <a:effectLst/>
            </c:spPr>
          </c:marker>
          <c:xVal>
            <c:numRef>
              <c:f>'&lt;60nM'!$H$3:$H$51</c:f>
              <c:numCache>
                <c:formatCode>General</c:formatCode>
                <c:ptCount val="49"/>
                <c:pt idx="0">
                  <c:v>-3.1288179777622542E-2</c:v>
                </c:pt>
                <c:pt idx="1">
                  <c:v>-0.65680517875807576</c:v>
                </c:pt>
                <c:pt idx="2">
                  <c:v>-1.1237448957027656</c:v>
                </c:pt>
                <c:pt idx="3">
                  <c:v>-0.96158845771146018</c:v>
                </c:pt>
                <c:pt idx="4">
                  <c:v>-0.5461799356161301</c:v>
                </c:pt>
                <c:pt idx="5">
                  <c:v>-0.98301432139726674</c:v>
                </c:pt>
                <c:pt idx="6">
                  <c:v>-0.66072446696524334</c:v>
                </c:pt>
                <c:pt idx="7">
                  <c:v>-0.64118527335265629</c:v>
                </c:pt>
                <c:pt idx="8">
                  <c:v>-0.70203799364345087</c:v>
                </c:pt>
                <c:pt idx="9">
                  <c:v>-0.62500068960727972</c:v>
                </c:pt>
                <c:pt idx="10">
                  <c:v>-0.50371492816993824</c:v>
                </c:pt>
                <c:pt idx="11">
                  <c:v>-3.0547777731369385</c:v>
                </c:pt>
                <c:pt idx="12">
                  <c:v>-1.7252484576308407</c:v>
                </c:pt>
                <c:pt idx="13">
                  <c:v>-2.8209949699111458</c:v>
                </c:pt>
                <c:pt idx="14">
                  <c:v>-0.86895168974203918</c:v>
                </c:pt>
                <c:pt idx="15">
                  <c:v>-2.0018211886573516</c:v>
                </c:pt>
                <c:pt idx="16">
                  <c:v>-2.2938352503514654</c:v>
                </c:pt>
                <c:pt idx="17">
                  <c:v>-1.4420306954723627</c:v>
                </c:pt>
                <c:pt idx="18">
                  <c:v>-2.1519152862416715</c:v>
                </c:pt>
                <c:pt idx="19">
                  <c:v>-2.2457265899222607</c:v>
                </c:pt>
                <c:pt idx="20">
                  <c:v>-1.6921731125234123</c:v>
                </c:pt>
                <c:pt idx="21">
                  <c:v>-2.1723696619298574</c:v>
                </c:pt>
                <c:pt idx="22">
                  <c:v>-1.1448272496068277</c:v>
                </c:pt>
                <c:pt idx="23">
                  <c:v>-0.55918354615386867</c:v>
                </c:pt>
                <c:pt idx="24">
                  <c:v>-1.2000375551699594</c:v>
                </c:pt>
                <c:pt idx="25">
                  <c:v>-0.35393764210454776</c:v>
                </c:pt>
                <c:pt idx="26">
                  <c:v>-1.1375769828152325</c:v>
                </c:pt>
                <c:pt idx="27">
                  <c:v>-0.8537877142846334</c:v>
                </c:pt>
                <c:pt idx="28">
                  <c:v>-0.37258946560074357</c:v>
                </c:pt>
                <c:pt idx="29">
                  <c:v>-3.5057637000185831</c:v>
                </c:pt>
                <c:pt idx="30">
                  <c:v>-3.6923916756425608</c:v>
                </c:pt>
                <c:pt idx="31">
                  <c:v>-3.6242297802587951</c:v>
                </c:pt>
                <c:pt idx="32">
                  <c:v>-3.6127890753803427</c:v>
                </c:pt>
                <c:pt idx="33">
                  <c:v>-3.5798330775398157</c:v>
                </c:pt>
                <c:pt idx="34">
                  <c:v>-1.5716659538228421</c:v>
                </c:pt>
                <c:pt idx="35">
                  <c:v>-1.745948736478272</c:v>
                </c:pt>
                <c:pt idx="36">
                  <c:v>-1.8809593088758048</c:v>
                </c:pt>
                <c:pt idx="37">
                  <c:v>-2.7093193108535978</c:v>
                </c:pt>
                <c:pt idx="38">
                  <c:v>-3.1175104210664317</c:v>
                </c:pt>
                <c:pt idx="39">
                  <c:v>-1.7990679298615107</c:v>
                </c:pt>
                <c:pt idx="40">
                  <c:v>-1.7742771823010932</c:v>
                </c:pt>
                <c:pt idx="41">
                  <c:v>-1.881222326244437</c:v>
                </c:pt>
                <c:pt idx="42">
                  <c:v>-2.4236005999777013</c:v>
                </c:pt>
                <c:pt idx="43">
                  <c:v>-2.1628800917929119</c:v>
                </c:pt>
                <c:pt idx="44">
                  <c:v>-0.40612043135680942</c:v>
                </c:pt>
                <c:pt idx="45">
                  <c:v>-1.1760631320055437</c:v>
                </c:pt>
                <c:pt idx="46">
                  <c:v>-0.72081040632195481</c:v>
                </c:pt>
                <c:pt idx="47">
                  <c:v>0</c:v>
                </c:pt>
                <c:pt idx="48">
                  <c:v>-2.2830583099868528E-2</c:v>
                </c:pt>
              </c:numCache>
            </c:numRef>
          </c:xVal>
          <c:yVal>
            <c:numRef>
              <c:f>'&lt;60nM'!$L$3:$L$51</c:f>
              <c:numCache>
                <c:formatCode>0.00</c:formatCode>
                <c:ptCount val="49"/>
                <c:pt idx="0">
                  <c:v>0</c:v>
                </c:pt>
                <c:pt idx="4">
                  <c:v>13.275097304962003</c:v>
                </c:pt>
                <c:pt idx="9">
                  <c:v>7.7738924345670171</c:v>
                </c:pt>
                <c:pt idx="10">
                  <c:v>-1.0746291688680003</c:v>
                </c:pt>
                <c:pt idx="23">
                  <c:v>-3.6044769543659925</c:v>
                </c:pt>
                <c:pt idx="25">
                  <c:v>1.1550289775340161</c:v>
                </c:pt>
                <c:pt idx="28">
                  <c:v>11.214106113745004</c:v>
                </c:pt>
                <c:pt idx="44">
                  <c:v>21.93031185960902</c:v>
                </c:pt>
                <c:pt idx="47">
                  <c:v>6.468568974532019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AB-44AF-AD26-B5E243644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  <c:max val="35"/>
          <c:min val="-5"/>
        </c:scaling>
        <c:delete val="0"/>
        <c:axPos val="l"/>
        <c:numFmt formatCode="0" sourceLinked="0"/>
        <c:majorTickMark val="out"/>
        <c:minorTickMark val="none"/>
        <c:tickLblPos val="high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  <a:effectLst/>
      </c:spPr>
    </c:plotArea>
    <c:plotVisOnly val="1"/>
    <c:dispBlanksAs val="span"/>
    <c:showDLblsOverMax val="1"/>
  </c:chart>
  <c:spPr>
    <a:solidFill>
      <a:srgbClr val="FFFFFF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Autumn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6414781249002779E-2"/>
          <c:y val="0.13587731270852291"/>
          <c:w val="0.6411882652030082"/>
          <c:h val="0.79497911854599757"/>
        </c:manualLayout>
      </c:layout>
      <c:scatterChart>
        <c:scatterStyle val="lineMarker"/>
        <c:varyColors val="0"/>
        <c:ser>
          <c:idx val="0"/>
          <c:order val="0"/>
          <c:tx>
            <c:v>d13C</c:v>
          </c:tx>
          <c:spPr>
            <a:ln w="2880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 w="6350" cap="flat" cmpd="sng" algn="ctr">
                <a:solidFill>
                  <a:schemeClr val="accent6"/>
                </a:solidFill>
                <a:prstDash val="solid"/>
                <a:round/>
              </a:ln>
              <a:effectLst/>
            </c:spPr>
          </c:marker>
          <c:trendline>
            <c:spPr>
              <a:ln w="6350" cap="rnd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0135302496259975E-3"/>
                  <c:y val="-0.360852170535150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'&lt;60nM'!$H$3:$H$49</c:f>
              <c:numCache>
                <c:formatCode>General</c:formatCode>
                <c:ptCount val="47"/>
                <c:pt idx="0">
                  <c:v>-3.1288179777622542E-2</c:v>
                </c:pt>
                <c:pt idx="1">
                  <c:v>-0.65680517875807576</c:v>
                </c:pt>
                <c:pt idx="2">
                  <c:v>-1.1237448957027656</c:v>
                </c:pt>
                <c:pt idx="3">
                  <c:v>-0.96158845771146018</c:v>
                </c:pt>
                <c:pt idx="4">
                  <c:v>-0.5461799356161301</c:v>
                </c:pt>
                <c:pt idx="5">
                  <c:v>-0.98301432139726674</c:v>
                </c:pt>
                <c:pt idx="6">
                  <c:v>-0.66072446696524334</c:v>
                </c:pt>
                <c:pt idx="7">
                  <c:v>-0.64118527335265629</c:v>
                </c:pt>
                <c:pt idx="8">
                  <c:v>-0.70203799364345087</c:v>
                </c:pt>
                <c:pt idx="9">
                  <c:v>-0.62500068960727972</c:v>
                </c:pt>
                <c:pt idx="10">
                  <c:v>-0.50371492816993824</c:v>
                </c:pt>
                <c:pt idx="11">
                  <c:v>-3.0547777731369385</c:v>
                </c:pt>
                <c:pt idx="12">
                  <c:v>-1.7252484576308407</c:v>
                </c:pt>
                <c:pt idx="13">
                  <c:v>-2.8209949699111458</c:v>
                </c:pt>
                <c:pt idx="14">
                  <c:v>-0.86895168974203918</c:v>
                </c:pt>
                <c:pt idx="15">
                  <c:v>-2.0018211886573516</c:v>
                </c:pt>
                <c:pt idx="16">
                  <c:v>-2.2938352503514654</c:v>
                </c:pt>
                <c:pt idx="17">
                  <c:v>-1.4420306954723627</c:v>
                </c:pt>
                <c:pt idx="18">
                  <c:v>-2.1519152862416715</c:v>
                </c:pt>
                <c:pt idx="19">
                  <c:v>-2.2457265899222607</c:v>
                </c:pt>
                <c:pt idx="20">
                  <c:v>-1.6921731125234123</c:v>
                </c:pt>
                <c:pt idx="21">
                  <c:v>-2.1723696619298574</c:v>
                </c:pt>
                <c:pt idx="22">
                  <c:v>-1.1448272496068277</c:v>
                </c:pt>
                <c:pt idx="23">
                  <c:v>-0.55918354615386867</c:v>
                </c:pt>
                <c:pt idx="24">
                  <c:v>-1.2000375551699594</c:v>
                </c:pt>
                <c:pt idx="25">
                  <c:v>-0.35393764210454776</c:v>
                </c:pt>
                <c:pt idx="26">
                  <c:v>-1.1375769828152325</c:v>
                </c:pt>
                <c:pt idx="27">
                  <c:v>-0.8537877142846334</c:v>
                </c:pt>
                <c:pt idx="28">
                  <c:v>-0.37258946560074357</c:v>
                </c:pt>
                <c:pt idx="29">
                  <c:v>-3.5057637000185831</c:v>
                </c:pt>
                <c:pt idx="30">
                  <c:v>-3.6923916756425608</c:v>
                </c:pt>
                <c:pt idx="31">
                  <c:v>-3.6242297802587951</c:v>
                </c:pt>
                <c:pt idx="32">
                  <c:v>-3.6127890753803427</c:v>
                </c:pt>
                <c:pt idx="33">
                  <c:v>-3.5798330775398157</c:v>
                </c:pt>
                <c:pt idx="34">
                  <c:v>-1.5716659538228421</c:v>
                </c:pt>
                <c:pt idx="35">
                  <c:v>-1.745948736478272</c:v>
                </c:pt>
                <c:pt idx="36">
                  <c:v>-1.8809593088758048</c:v>
                </c:pt>
                <c:pt idx="37">
                  <c:v>-2.7093193108535978</c:v>
                </c:pt>
                <c:pt idx="38">
                  <c:v>-3.1175104210664317</c:v>
                </c:pt>
                <c:pt idx="39">
                  <c:v>-1.7990679298615107</c:v>
                </c:pt>
                <c:pt idx="40">
                  <c:v>-1.7742771823010932</c:v>
                </c:pt>
                <c:pt idx="41">
                  <c:v>-1.881222326244437</c:v>
                </c:pt>
                <c:pt idx="42">
                  <c:v>-2.4236005999777013</c:v>
                </c:pt>
                <c:pt idx="43">
                  <c:v>-2.1628800917929119</c:v>
                </c:pt>
                <c:pt idx="44">
                  <c:v>-0.40612043135680942</c:v>
                </c:pt>
                <c:pt idx="45">
                  <c:v>-1.1760631320055437</c:v>
                </c:pt>
                <c:pt idx="46">
                  <c:v>-0.72081040632195481</c:v>
                </c:pt>
              </c:numCache>
            </c:numRef>
          </c:xVal>
          <c:yVal>
            <c:numRef>
              <c:f>'&lt;60nM'!$M$3:$M$49</c:f>
              <c:numCache>
                <c:formatCode>General</c:formatCode>
                <c:ptCount val="47"/>
                <c:pt idx="0" formatCode="0.00">
                  <c:v>0</c:v>
                </c:pt>
                <c:pt idx="1">
                  <c:v>2.1703097527850019</c:v>
                </c:pt>
                <c:pt idx="2" formatCode="0.00">
                  <c:v>4.4309671424269084</c:v>
                </c:pt>
                <c:pt idx="3">
                  <c:v>2.7979140318599036</c:v>
                </c:pt>
                <c:pt idx="4" formatCode="0.00">
                  <c:v>2.6464347562127983</c:v>
                </c:pt>
                <c:pt idx="5">
                  <c:v>4.9176851410376088</c:v>
                </c:pt>
                <c:pt idx="6" formatCode="0.00">
                  <c:v>5.5712608851991092</c:v>
                </c:pt>
                <c:pt idx="7">
                  <c:v>6.4158565386008064</c:v>
                </c:pt>
                <c:pt idx="8" formatCode="0.00">
                  <c:v>0.78268216191371209</c:v>
                </c:pt>
                <c:pt idx="9">
                  <c:v>0.6554515690624072</c:v>
                </c:pt>
                <c:pt idx="10" formatCode="0.00">
                  <c:v>-0.86588257182388872</c:v>
                </c:pt>
                <c:pt idx="11">
                  <c:v>27.638967138068708</c:v>
                </c:pt>
                <c:pt idx="12" formatCode="0.00">
                  <c:v>28.655605553134706</c:v>
                </c:pt>
                <c:pt idx="13">
                  <c:v>21.331798421325203</c:v>
                </c:pt>
                <c:pt idx="14" formatCode="0.00">
                  <c:v>3.6904465021119108</c:v>
                </c:pt>
                <c:pt idx="15">
                  <c:v>8.1105329946782092</c:v>
                </c:pt>
                <c:pt idx="16" formatCode="0.00">
                  <c:v>10.322787251770706</c:v>
                </c:pt>
                <c:pt idx="17">
                  <c:v>19.312961520030406</c:v>
                </c:pt>
                <c:pt idx="18" formatCode="0.00">
                  <c:v>13.084134080666502</c:v>
                </c:pt>
                <c:pt idx="19">
                  <c:v>22.411739485742103</c:v>
                </c:pt>
                <c:pt idx="20" formatCode="0.00">
                  <c:v>5.0211008376909092</c:v>
                </c:pt>
                <c:pt idx="21">
                  <c:v>11.348317696796201</c:v>
                </c:pt>
                <c:pt idx="22" formatCode="0.00">
                  <c:v>9.9503130031334024</c:v>
                </c:pt>
                <c:pt idx="23">
                  <c:v>4.4207120471011052</c:v>
                </c:pt>
                <c:pt idx="24" formatCode="0.00">
                  <c:v>12.065729524638698</c:v>
                </c:pt>
                <c:pt idx="25">
                  <c:v>1.8364772778026008</c:v>
                </c:pt>
                <c:pt idx="26" formatCode="0.00">
                  <c:v>4.3108349667352002</c:v>
                </c:pt>
                <c:pt idx="27">
                  <c:v>3.9682338408805009</c:v>
                </c:pt>
                <c:pt idx="28" formatCode="0.00">
                  <c:v>0.17982684873740595</c:v>
                </c:pt>
                <c:pt idx="29">
                  <c:v>26.956874054262904</c:v>
                </c:pt>
                <c:pt idx="30" formatCode="0.00">
                  <c:v>26.366598155368003</c:v>
                </c:pt>
                <c:pt idx="31">
                  <c:v>27.393074596794804</c:v>
                </c:pt>
                <c:pt idx="34" formatCode="0.00">
                  <c:v>11.717371779557212</c:v>
                </c:pt>
                <c:pt idx="35">
                  <c:v>14.639165801225104</c:v>
                </c:pt>
                <c:pt idx="36" formatCode="0.00">
                  <c:v>6.0365120882650984</c:v>
                </c:pt>
                <c:pt idx="37">
                  <c:v>18.303462218567503</c:v>
                </c:pt>
                <c:pt idx="38" formatCode="0.00">
                  <c:v>16.803380949507506</c:v>
                </c:pt>
                <c:pt idx="39">
                  <c:v>7.5050116966461076</c:v>
                </c:pt>
                <c:pt idx="40" formatCode="0.00">
                  <c:v>7.7638508104732011</c:v>
                </c:pt>
                <c:pt idx="41">
                  <c:v>5.3196682024587005</c:v>
                </c:pt>
                <c:pt idx="42" formatCode="0.00">
                  <c:v>17.962978701052407</c:v>
                </c:pt>
                <c:pt idx="43">
                  <c:v>20.809213494558108</c:v>
                </c:pt>
                <c:pt idx="44" formatCode="0.00">
                  <c:v>1.8512836679809084</c:v>
                </c:pt>
                <c:pt idx="45">
                  <c:v>0.40630753287820198</c:v>
                </c:pt>
                <c:pt idx="46" formatCode="0.00">
                  <c:v>2.2320745678951113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8D-4240-9571-5AF6F5ED54F1}"/>
            </c:ext>
          </c:extLst>
        </c:ser>
        <c:ser>
          <c:idx val="1"/>
          <c:order val="1"/>
          <c:tx>
            <c:v>dD</c:v>
          </c:tx>
          <c:spPr>
            <a:ln w="2880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5"/>
              </a:solidFill>
              <a:ln w="6350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trendline>
            <c:spPr>
              <a:ln w="6350" cap="rnd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'&lt;60nM'!$H$3:$H$49</c:f>
              <c:numCache>
                <c:formatCode>General</c:formatCode>
                <c:ptCount val="47"/>
                <c:pt idx="0">
                  <c:v>-3.1288179777622542E-2</c:v>
                </c:pt>
                <c:pt idx="1">
                  <c:v>-0.65680517875807576</c:v>
                </c:pt>
                <c:pt idx="2">
                  <c:v>-1.1237448957027656</c:v>
                </c:pt>
                <c:pt idx="3">
                  <c:v>-0.96158845771146018</c:v>
                </c:pt>
                <c:pt idx="4">
                  <c:v>-0.5461799356161301</c:v>
                </c:pt>
                <c:pt idx="5">
                  <c:v>-0.98301432139726674</c:v>
                </c:pt>
                <c:pt idx="6">
                  <c:v>-0.66072446696524334</c:v>
                </c:pt>
                <c:pt idx="7">
                  <c:v>-0.64118527335265629</c:v>
                </c:pt>
                <c:pt idx="8">
                  <c:v>-0.70203799364345087</c:v>
                </c:pt>
                <c:pt idx="9">
                  <c:v>-0.62500068960727972</c:v>
                </c:pt>
                <c:pt idx="10">
                  <c:v>-0.50371492816993824</c:v>
                </c:pt>
                <c:pt idx="11">
                  <c:v>-3.0547777731369385</c:v>
                </c:pt>
                <c:pt idx="12">
                  <c:v>-1.7252484576308407</c:v>
                </c:pt>
                <c:pt idx="13">
                  <c:v>-2.8209949699111458</c:v>
                </c:pt>
                <c:pt idx="14">
                  <c:v>-0.86895168974203918</c:v>
                </c:pt>
                <c:pt idx="15">
                  <c:v>-2.0018211886573516</c:v>
                </c:pt>
                <c:pt idx="16">
                  <c:v>-2.2938352503514654</c:v>
                </c:pt>
                <c:pt idx="17">
                  <c:v>-1.4420306954723627</c:v>
                </c:pt>
                <c:pt idx="18">
                  <c:v>-2.1519152862416715</c:v>
                </c:pt>
                <c:pt idx="19">
                  <c:v>-2.2457265899222607</c:v>
                </c:pt>
                <c:pt idx="20">
                  <c:v>-1.6921731125234123</c:v>
                </c:pt>
                <c:pt idx="21">
                  <c:v>-2.1723696619298574</c:v>
                </c:pt>
                <c:pt idx="22">
                  <c:v>-1.1448272496068277</c:v>
                </c:pt>
                <c:pt idx="23">
                  <c:v>-0.55918354615386867</c:v>
                </c:pt>
                <c:pt idx="24">
                  <c:v>-1.2000375551699594</c:v>
                </c:pt>
                <c:pt idx="25">
                  <c:v>-0.35393764210454776</c:v>
                </c:pt>
                <c:pt idx="26">
                  <c:v>-1.1375769828152325</c:v>
                </c:pt>
                <c:pt idx="27">
                  <c:v>-0.8537877142846334</c:v>
                </c:pt>
                <c:pt idx="28">
                  <c:v>-0.37258946560074357</c:v>
                </c:pt>
                <c:pt idx="29">
                  <c:v>-3.5057637000185831</c:v>
                </c:pt>
                <c:pt idx="30">
                  <c:v>-3.6923916756425608</c:v>
                </c:pt>
                <c:pt idx="31">
                  <c:v>-3.6242297802587951</c:v>
                </c:pt>
                <c:pt idx="32">
                  <c:v>-3.6127890753803427</c:v>
                </c:pt>
                <c:pt idx="33">
                  <c:v>-3.5798330775398157</c:v>
                </c:pt>
                <c:pt idx="34">
                  <c:v>-1.5716659538228421</c:v>
                </c:pt>
                <c:pt idx="35">
                  <c:v>-1.745948736478272</c:v>
                </c:pt>
                <c:pt idx="36">
                  <c:v>-1.8809593088758048</c:v>
                </c:pt>
                <c:pt idx="37">
                  <c:v>-2.7093193108535978</c:v>
                </c:pt>
                <c:pt idx="38">
                  <c:v>-3.1175104210664317</c:v>
                </c:pt>
                <c:pt idx="39">
                  <c:v>-1.7990679298615107</c:v>
                </c:pt>
                <c:pt idx="40">
                  <c:v>-1.7742771823010932</c:v>
                </c:pt>
                <c:pt idx="41">
                  <c:v>-1.881222326244437</c:v>
                </c:pt>
                <c:pt idx="42">
                  <c:v>-2.4236005999777013</c:v>
                </c:pt>
                <c:pt idx="43">
                  <c:v>-2.1628800917929119</c:v>
                </c:pt>
                <c:pt idx="44">
                  <c:v>-0.40612043135680942</c:v>
                </c:pt>
                <c:pt idx="45">
                  <c:v>-1.1760631320055437</c:v>
                </c:pt>
                <c:pt idx="46">
                  <c:v>-0.72081040632195481</c:v>
                </c:pt>
              </c:numCache>
            </c:numRef>
          </c:xVal>
          <c:yVal>
            <c:numRef>
              <c:f>'&lt;60nM'!$L$3:$L$49</c:f>
              <c:numCache>
                <c:formatCode>0.00</c:formatCode>
                <c:ptCount val="47"/>
                <c:pt idx="0">
                  <c:v>0</c:v>
                </c:pt>
                <c:pt idx="4">
                  <c:v>13.275097304962003</c:v>
                </c:pt>
                <c:pt idx="9">
                  <c:v>7.7738924345670171</c:v>
                </c:pt>
                <c:pt idx="10">
                  <c:v>-1.0746291688680003</c:v>
                </c:pt>
                <c:pt idx="23">
                  <c:v>-3.6044769543659925</c:v>
                </c:pt>
                <c:pt idx="25">
                  <c:v>1.1550289775340161</c:v>
                </c:pt>
                <c:pt idx="28">
                  <c:v>11.214106113745004</c:v>
                </c:pt>
                <c:pt idx="44">
                  <c:v>21.93031185960902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8D-4240-9571-5AF6F5ED5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ln(CH</a:t>
                </a:r>
                <a:r>
                  <a:rPr lang="en-NZ" baseline="-25000"/>
                  <a:t>4</a:t>
                </a:r>
                <a:r>
                  <a:rPr lang="en-NZ"/>
                  <a:t>/CH</a:t>
                </a:r>
                <a:r>
                  <a:rPr lang="en-NZ" baseline="-25000"/>
                  <a:t>4</a:t>
                </a:r>
                <a:r>
                  <a:rPr lang="en-NZ"/>
                  <a:t>(t=0))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d</a:t>
                </a:r>
                <a:r>
                  <a:rPr lang="en-NZ" baseline="30000"/>
                  <a:t>13</a:t>
                </a:r>
                <a:r>
                  <a:rPr lang="en-NZ"/>
                  <a:t>C(t)-d</a:t>
                </a:r>
                <a:r>
                  <a:rPr lang="en-NZ" baseline="30000"/>
                  <a:t>13</a:t>
                </a:r>
                <a:r>
                  <a:rPr lang="en-NZ"/>
                  <a:t>C(t=0)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high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-1" baseline="0">
              <a:solidFill>
                <a:schemeClr val="tx1"/>
              </a:solidFill>
              <a:latin typeface="Arial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1"/>
  </c:chart>
  <c:spPr>
    <a:solidFill>
      <a:srgbClr val="FFFFFF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'&lt;60nM'!$Q$1:$Q$2</c:f>
              <c:strCache>
                <c:ptCount val="2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'&lt;60nM'!$O$3:$O$56</c:f>
              <c:numCache>
                <c:formatCode>General</c:formatCode>
                <c:ptCount val="54"/>
                <c:pt idx="0" formatCode="0.00">
                  <c:v>51.66</c:v>
                </c:pt>
                <c:pt idx="1">
                  <c:v>50</c:v>
                </c:pt>
                <c:pt idx="2">
                  <c:v>49</c:v>
                </c:pt>
                <c:pt idx="3">
                  <c:v>48</c:v>
                </c:pt>
                <c:pt idx="4">
                  <c:v>47</c:v>
                </c:pt>
                <c:pt idx="5">
                  <c:v>46</c:v>
                </c:pt>
                <c:pt idx="6">
                  <c:v>45</c:v>
                </c:pt>
                <c:pt idx="7">
                  <c:v>44</c:v>
                </c:pt>
                <c:pt idx="8">
                  <c:v>43</c:v>
                </c:pt>
                <c:pt idx="9">
                  <c:v>42</c:v>
                </c:pt>
                <c:pt idx="10">
                  <c:v>41</c:v>
                </c:pt>
                <c:pt idx="11">
                  <c:v>40</c:v>
                </c:pt>
                <c:pt idx="12">
                  <c:v>39</c:v>
                </c:pt>
                <c:pt idx="13">
                  <c:v>38</c:v>
                </c:pt>
                <c:pt idx="14">
                  <c:v>37</c:v>
                </c:pt>
                <c:pt idx="15">
                  <c:v>36</c:v>
                </c:pt>
                <c:pt idx="16">
                  <c:v>35</c:v>
                </c:pt>
                <c:pt idx="17">
                  <c:v>34</c:v>
                </c:pt>
                <c:pt idx="18">
                  <c:v>33</c:v>
                </c:pt>
                <c:pt idx="19">
                  <c:v>32</c:v>
                </c:pt>
                <c:pt idx="20">
                  <c:v>31</c:v>
                </c:pt>
                <c:pt idx="21">
                  <c:v>30</c:v>
                </c:pt>
                <c:pt idx="22">
                  <c:v>29</c:v>
                </c:pt>
                <c:pt idx="23">
                  <c:v>28</c:v>
                </c:pt>
                <c:pt idx="24">
                  <c:v>27</c:v>
                </c:pt>
                <c:pt idx="25">
                  <c:v>26</c:v>
                </c:pt>
                <c:pt idx="26">
                  <c:v>25</c:v>
                </c:pt>
                <c:pt idx="27">
                  <c:v>24</c:v>
                </c:pt>
                <c:pt idx="28">
                  <c:v>23</c:v>
                </c:pt>
                <c:pt idx="29">
                  <c:v>22</c:v>
                </c:pt>
                <c:pt idx="30">
                  <c:v>21</c:v>
                </c:pt>
                <c:pt idx="31">
                  <c:v>20</c:v>
                </c:pt>
                <c:pt idx="32">
                  <c:v>19</c:v>
                </c:pt>
                <c:pt idx="33">
                  <c:v>18</c:v>
                </c:pt>
                <c:pt idx="34">
                  <c:v>17</c:v>
                </c:pt>
                <c:pt idx="35">
                  <c:v>16</c:v>
                </c:pt>
                <c:pt idx="36">
                  <c:v>15</c:v>
                </c:pt>
                <c:pt idx="37">
                  <c:v>14</c:v>
                </c:pt>
                <c:pt idx="38">
                  <c:v>13</c:v>
                </c:pt>
                <c:pt idx="39">
                  <c:v>12</c:v>
                </c:pt>
                <c:pt idx="40">
                  <c:v>11</c:v>
                </c:pt>
                <c:pt idx="41">
                  <c:v>10</c:v>
                </c:pt>
                <c:pt idx="42">
                  <c:v>5</c:v>
                </c:pt>
                <c:pt idx="43">
                  <c:v>2</c:v>
                </c:pt>
                <c:pt idx="44">
                  <c:v>1</c:v>
                </c:pt>
              </c:numCache>
            </c:numRef>
          </c:xVal>
          <c:yVal>
            <c:numRef>
              <c:f>'&lt;60nM'!$Q$3:$Q$56</c:f>
              <c:numCache>
                <c:formatCode>General</c:formatCode>
                <c:ptCount val="54"/>
                <c:pt idx="1">
                  <c:v>0.29069381048740794</c:v>
                </c:pt>
                <c:pt idx="2">
                  <c:v>0.47054815298275265</c:v>
                </c:pt>
                <c:pt idx="3">
                  <c:v>0.65414443787781273</c:v>
                </c:pt>
                <c:pt idx="4">
                  <c:v>0.84164095360028668</c:v>
                </c:pt>
                <c:pt idx="5">
                  <c:v>1.0332062335283165</c:v>
                </c:pt>
                <c:pt idx="6">
                  <c:v>1.229019958910671</c:v>
                </c:pt>
                <c:pt idx="7">
                  <c:v>1.4292739634531593</c:v>
                </c:pt>
                <c:pt idx="8">
                  <c:v>1.634173353621593</c:v>
                </c:pt>
                <c:pt idx="9">
                  <c:v>1.8439377610255381</c:v>
                </c:pt>
                <c:pt idx="10">
                  <c:v>2.0588027460219926</c:v>
                </c:pt>
                <c:pt idx="11">
                  <c:v>2.2790213749750432</c:v>
                </c:pt>
                <c:pt idx="12">
                  <c:v>2.5048659976114607</c:v>
                </c:pt>
                <c:pt idx="13">
                  <c:v>2.736630255708139</c:v>
                </c:pt>
                <c:pt idx="14">
                  <c:v>2.974631360205704</c:v>
                </c:pt>
                <c:pt idx="15">
                  <c:v>3.2192126809540422</c:v>
                </c:pt>
                <c:pt idx="16">
                  <c:v>3.4707467020440586</c:v>
                </c:pt>
                <c:pt idx="17">
                  <c:v>3.729638406430702</c:v>
                </c:pt>
                <c:pt idx="18">
                  <c:v>3.9963291669007361</c:v>
                </c:pt>
                <c:pt idx="19">
                  <c:v>4.2713012370581005</c:v>
                </c:pt>
                <c:pt idx="20">
                  <c:v>4.5550829568699047</c:v>
                </c:pt>
                <c:pt idx="21">
                  <c:v>4.8482548136419279</c:v>
                </c:pt>
                <c:pt idx="22">
                  <c:v>5.1514565328094619</c:v>
                </c:pt>
                <c:pt idx="23">
                  <c:v>5.4653954158336848</c:v>
                </c:pt>
                <c:pt idx="24">
                  <c:v>5.7908561979429507</c:v>
                </c:pt>
                <c:pt idx="25">
                  <c:v>6.128712770655742</c:v>
                </c:pt>
                <c:pt idx="26">
                  <c:v>6.4799422089372172</c:v>
                </c:pt>
                <c:pt idx="27">
                  <c:v>6.8456416688194022</c:v>
                </c:pt>
                <c:pt idx="28">
                  <c:v>7.2270488902808072</c:v>
                </c:pt>
                <c:pt idx="29">
                  <c:v>7.6255672693803511</c:v>
                </c:pt>
                <c:pt idx="30">
                  <c:v>8.0427967783613941</c:v>
                </c:pt>
                <c:pt idx="31">
                  <c:v>8.4805724503069779</c:v>
                </c:pt>
                <c:pt idx="32">
                  <c:v>8.9410127629925285</c:v>
                </c:pt>
                <c:pt idx="33">
                  <c:v>9.4265811427425295</c:v>
                </c:pt>
                <c:pt idx="34">
                  <c:v>9.940165101744336</c:v>
                </c:pt>
                <c:pt idx="35">
                  <c:v>10.485179443914916</c:v>
                </c:pt>
                <c:pt idx="36">
                  <c:v>11.065702891759122</c:v>
                </c:pt>
                <c:pt idx="37">
                  <c:v>11.686662020412575</c:v>
                </c:pt>
                <c:pt idx="38">
                  <c:v>12.354083618032474</c:v>
                </c:pt>
                <c:pt idx="39">
                  <c:v>13.075448477724683</c:v>
                </c:pt>
                <c:pt idx="40">
                  <c:v>13.860199828743758</c:v>
                </c:pt>
                <c:pt idx="41">
                  <c:v>14.720495311259407</c:v>
                </c:pt>
                <c:pt idx="42">
                  <c:v>20.999027381326975</c:v>
                </c:pt>
                <c:pt idx="43">
                  <c:v>29.358455472948684</c:v>
                </c:pt>
                <c:pt idx="44">
                  <c:v>35.727559185887657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EC-4A23-A596-86CA987AF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862016"/>
        <c:axId val="1117609583"/>
      </c:scatterChart>
      <c:valAx>
        <c:axId val="200586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609583"/>
        <c:crosses val="autoZero"/>
        <c:crossBetween val="midCat"/>
      </c:valAx>
      <c:valAx>
        <c:axId val="111760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5862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14781249002779E-2"/>
          <c:y val="6.5504435733443361E-2"/>
          <c:w val="0.82968394368695653"/>
          <c:h val="0.86535199321458867"/>
        </c:manualLayout>
      </c:layout>
      <c:scatterChart>
        <c:scatterStyle val="lineMarker"/>
        <c:varyColors val="0"/>
        <c:ser>
          <c:idx val="0"/>
          <c:order val="0"/>
          <c:tx>
            <c:v>d13C Summer</c:v>
          </c:tx>
          <c:spPr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50585719488848901"/>
                  <c:y val="-0.15053720165185133"/>
                </c:manualLayout>
              </c:layout>
              <c:numFmt formatCode="General" sourceLinked="0"/>
            </c:trendlineLbl>
          </c:trendline>
          <c:xVal>
            <c:numRef>
              <c:f>'&lt;50nM'!$A$3:$A$35</c:f>
              <c:numCache>
                <c:formatCode>General</c:formatCode>
                <c:ptCount val="33"/>
                <c:pt idx="0">
                  <c:v>0</c:v>
                </c:pt>
                <c:pt idx="1">
                  <c:v>-1.1437415968304299</c:v>
                </c:pt>
                <c:pt idx="2">
                  <c:v>-1.2034865402673764</c:v>
                </c:pt>
                <c:pt idx="3">
                  <c:v>-1.5734693230206001</c:v>
                </c:pt>
                <c:pt idx="4">
                  <c:v>-0.53688287631136122</c:v>
                </c:pt>
                <c:pt idx="5">
                  <c:v>-1.8012359242142666</c:v>
                </c:pt>
                <c:pt idx="6">
                  <c:v>-0.64413777746870016</c:v>
                </c:pt>
                <c:pt idx="7">
                  <c:v>-1.5908359721800207</c:v>
                </c:pt>
                <c:pt idx="8">
                  <c:v>-0.8076494798410454</c:v>
                </c:pt>
                <c:pt idx="9">
                  <c:v>-0.5985269266407216</c:v>
                </c:pt>
                <c:pt idx="10">
                  <c:v>-0.92721982191171526</c:v>
                </c:pt>
                <c:pt idx="11">
                  <c:v>-0.83809459159425781</c:v>
                </c:pt>
                <c:pt idx="12">
                  <c:v>-1.1193960960362677</c:v>
                </c:pt>
                <c:pt idx="13">
                  <c:v>-1.5728293709951608</c:v>
                </c:pt>
                <c:pt idx="14">
                  <c:v>-1.8886579017858223</c:v>
                </c:pt>
                <c:pt idx="15">
                  <c:v>-0.61587703411368355</c:v>
                </c:pt>
                <c:pt idx="16">
                  <c:v>-1.5112781917842366</c:v>
                </c:pt>
                <c:pt idx="17">
                  <c:v>-1.0109007457876134</c:v>
                </c:pt>
                <c:pt idx="18">
                  <c:v>-1.3558473365833263</c:v>
                </c:pt>
                <c:pt idx="19">
                  <c:v>-1.0745724701689165</c:v>
                </c:pt>
                <c:pt idx="20">
                  <c:v>-2.152556299468146</c:v>
                </c:pt>
                <c:pt idx="21">
                  <c:v>-1.2915690957326282</c:v>
                </c:pt>
                <c:pt idx="22">
                  <c:v>-0.80337073336038367</c:v>
                </c:pt>
                <c:pt idx="23">
                  <c:v>-1.7806698304133384</c:v>
                </c:pt>
                <c:pt idx="24">
                  <c:v>-1.8020495798503666</c:v>
                </c:pt>
                <c:pt idx="25">
                  <c:v>-0.91527950985198236</c:v>
                </c:pt>
                <c:pt idx="26">
                  <c:v>-1.4499585371855395</c:v>
                </c:pt>
                <c:pt idx="27">
                  <c:v>-1.5297003520300851</c:v>
                </c:pt>
                <c:pt idx="28">
                  <c:v>-0.80478065039495028</c:v>
                </c:pt>
                <c:pt idx="29">
                  <c:v>-1.7263259399245978</c:v>
                </c:pt>
                <c:pt idx="30">
                  <c:v>-0.82248689369631611</c:v>
                </c:pt>
                <c:pt idx="31">
                  <c:v>-1.5124443891260027</c:v>
                </c:pt>
                <c:pt idx="32">
                  <c:v>-1.0105560257694961</c:v>
                </c:pt>
              </c:numCache>
            </c:numRef>
          </c:xVal>
          <c:yVal>
            <c:numRef>
              <c:f>'&lt;50nM'!$F$3:$F$35</c:f>
              <c:numCache>
                <c:formatCode>General</c:formatCode>
                <c:ptCount val="33"/>
                <c:pt idx="0">
                  <c:v>0</c:v>
                </c:pt>
                <c:pt idx="1">
                  <c:v>9.539999999999992</c:v>
                </c:pt>
                <c:pt idx="2">
                  <c:v>8.9299999999999926</c:v>
                </c:pt>
                <c:pt idx="3">
                  <c:v>13.709999999999994</c:v>
                </c:pt>
                <c:pt idx="4">
                  <c:v>2.5999999999999943</c:v>
                </c:pt>
                <c:pt idx="5">
                  <c:v>16.969999999999992</c:v>
                </c:pt>
                <c:pt idx="6">
                  <c:v>2.1400000000000006</c:v>
                </c:pt>
                <c:pt idx="7">
                  <c:v>5.6537180995510994</c:v>
                </c:pt>
                <c:pt idx="8">
                  <c:v>5.3399999999999892</c:v>
                </c:pt>
                <c:pt idx="9">
                  <c:v>1.8005629944716901</c:v>
                </c:pt>
                <c:pt idx="10">
                  <c:v>1.4056358677819958</c:v>
                </c:pt>
                <c:pt idx="11">
                  <c:v>6.0699999999999932</c:v>
                </c:pt>
                <c:pt idx="12">
                  <c:v>1.7148839073535953</c:v>
                </c:pt>
                <c:pt idx="13">
                  <c:v>7.6599999999999966</c:v>
                </c:pt>
                <c:pt idx="14">
                  <c:v>13.309999999999988</c:v>
                </c:pt>
                <c:pt idx="15">
                  <c:v>-0.34949283401940079</c:v>
                </c:pt>
                <c:pt idx="16">
                  <c:v>5.9254276935239005</c:v>
                </c:pt>
                <c:pt idx="17">
                  <c:v>7.6428605116158934</c:v>
                </c:pt>
                <c:pt idx="18">
                  <c:v>10.308407812560802</c:v>
                </c:pt>
                <c:pt idx="19">
                  <c:v>7.1811038718816889</c:v>
                </c:pt>
                <c:pt idx="20">
                  <c:v>14.259999999999991</c:v>
                </c:pt>
                <c:pt idx="21">
                  <c:v>11.399999999999991</c:v>
                </c:pt>
                <c:pt idx="22">
                  <c:v>8.6599999999999966</c:v>
                </c:pt>
                <c:pt idx="23">
                  <c:v>16.609999999999992</c:v>
                </c:pt>
                <c:pt idx="24">
                  <c:v>17.909999999999997</c:v>
                </c:pt>
                <c:pt idx="25">
                  <c:v>7.6599999999999966</c:v>
                </c:pt>
                <c:pt idx="26">
                  <c:v>11.799999999999997</c:v>
                </c:pt>
                <c:pt idx="27">
                  <c:v>5.7599999999999909</c:v>
                </c:pt>
                <c:pt idx="28">
                  <c:v>2.8299999999999983</c:v>
                </c:pt>
                <c:pt idx="29">
                  <c:v>13.61999999999999</c:v>
                </c:pt>
                <c:pt idx="30">
                  <c:v>4.8799999999999955</c:v>
                </c:pt>
                <c:pt idx="31">
                  <c:v>5.7199999999999989</c:v>
                </c:pt>
                <c:pt idx="32">
                  <c:v>-1.2600000000000051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9B-4934-A85B-9A079B313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ln(CH</a:t>
                </a:r>
                <a:r>
                  <a:rPr lang="en-NZ" baseline="-25000"/>
                  <a:t>4</a:t>
                </a:r>
                <a:r>
                  <a:rPr lang="en-NZ"/>
                  <a:t>/CH</a:t>
                </a:r>
                <a:r>
                  <a:rPr lang="en-NZ" baseline="-25000"/>
                  <a:t>4</a:t>
                </a:r>
                <a:r>
                  <a:rPr lang="en-NZ"/>
                  <a:t>(t=0))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</a:t>
                </a:r>
                <a:r>
                  <a:rPr lang="en-NZ" baseline="30000"/>
                  <a:t>13</a:t>
                </a:r>
                <a:r>
                  <a:rPr lang="en-NZ"/>
                  <a:t>C(t)-d</a:t>
                </a:r>
                <a:r>
                  <a:rPr lang="en-NZ" baseline="30000"/>
                  <a:t>13</a:t>
                </a:r>
                <a:r>
                  <a:rPr lang="en-NZ"/>
                  <a:t>C(t=0)</a:t>
                </a:r>
              </a:p>
            </c:rich>
          </c:tx>
          <c:layout>
            <c:manualLayout>
              <c:xMode val="edge"/>
              <c:yMode val="edge"/>
              <c:x val="0.93619415582650611"/>
              <c:y val="0.29939572105177198"/>
            </c:manualLayout>
          </c:layout>
          <c:overlay val="0"/>
        </c:title>
        <c:numFmt formatCode="0" sourceLinked="0"/>
        <c:majorTickMark val="out"/>
        <c:minorTickMark val="none"/>
        <c:tickLblPos val="high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54411201372819817"/>
          <c:y val="9.8016845150603119E-2"/>
          <c:w val="0.27835104250153248"/>
          <c:h val="9.2830020298173166E-2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en-US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14781249002779E-2"/>
          <c:y val="6.5504435733443361E-2"/>
          <c:w val="0.8115156769252998"/>
          <c:h val="0.86535199321458867"/>
        </c:manualLayout>
      </c:layout>
      <c:scatterChart>
        <c:scatterStyle val="lineMarker"/>
        <c:varyColors val="0"/>
        <c:ser>
          <c:idx val="1"/>
          <c:order val="0"/>
          <c:tx>
            <c:v>dD Summer</c:v>
          </c:tx>
          <c:spPr>
            <a:ln w="28800">
              <a:noFill/>
            </a:ln>
          </c:spPr>
          <c:trendline>
            <c:spPr>
              <a:ln>
                <a:solidFill>
                  <a:srgbClr val="C0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-0.48753663724970125"/>
                  <c:y val="-0.25006356407970659"/>
                </c:manualLayout>
              </c:layout>
              <c:numFmt formatCode="General" sourceLinked="0"/>
            </c:trendlineLbl>
          </c:trendline>
          <c:xVal>
            <c:numRef>
              <c:f>'&lt;50nM'!$A$3:$A$35</c:f>
              <c:numCache>
                <c:formatCode>General</c:formatCode>
                <c:ptCount val="33"/>
                <c:pt idx="0">
                  <c:v>0</c:v>
                </c:pt>
                <c:pt idx="1">
                  <c:v>-1.1437415968304299</c:v>
                </c:pt>
                <c:pt idx="2">
                  <c:v>-1.2034865402673764</c:v>
                </c:pt>
                <c:pt idx="3">
                  <c:v>-1.5734693230206001</c:v>
                </c:pt>
                <c:pt idx="4">
                  <c:v>-0.53688287631136122</c:v>
                </c:pt>
                <c:pt idx="5">
                  <c:v>-1.8012359242142666</c:v>
                </c:pt>
                <c:pt idx="6">
                  <c:v>-0.64413777746870016</c:v>
                </c:pt>
                <c:pt idx="7">
                  <c:v>-1.5908359721800207</c:v>
                </c:pt>
                <c:pt idx="8">
                  <c:v>-0.8076494798410454</c:v>
                </c:pt>
                <c:pt idx="9">
                  <c:v>-0.5985269266407216</c:v>
                </c:pt>
                <c:pt idx="10">
                  <c:v>-0.92721982191171526</c:v>
                </c:pt>
                <c:pt idx="11">
                  <c:v>-0.83809459159425781</c:v>
                </c:pt>
                <c:pt idx="12">
                  <c:v>-1.1193960960362677</c:v>
                </c:pt>
                <c:pt idx="13">
                  <c:v>-1.5728293709951608</c:v>
                </c:pt>
                <c:pt idx="14">
                  <c:v>-1.8886579017858223</c:v>
                </c:pt>
                <c:pt idx="15">
                  <c:v>-0.61587703411368355</c:v>
                </c:pt>
                <c:pt idx="16">
                  <c:v>-1.5112781917842366</c:v>
                </c:pt>
                <c:pt idx="17">
                  <c:v>-1.0109007457876134</c:v>
                </c:pt>
                <c:pt idx="18">
                  <c:v>-1.3558473365833263</c:v>
                </c:pt>
                <c:pt idx="19">
                  <c:v>-1.0745724701689165</c:v>
                </c:pt>
                <c:pt idx="20">
                  <c:v>-2.152556299468146</c:v>
                </c:pt>
                <c:pt idx="21">
                  <c:v>-1.2915690957326282</c:v>
                </c:pt>
                <c:pt idx="22">
                  <c:v>-0.80337073336038367</c:v>
                </c:pt>
                <c:pt idx="23">
                  <c:v>-1.7806698304133384</c:v>
                </c:pt>
                <c:pt idx="24">
                  <c:v>-1.8020495798503666</c:v>
                </c:pt>
                <c:pt idx="25">
                  <c:v>-0.91527950985198236</c:v>
                </c:pt>
                <c:pt idx="26">
                  <c:v>-1.4499585371855395</c:v>
                </c:pt>
                <c:pt idx="27">
                  <c:v>-1.5297003520300851</c:v>
                </c:pt>
                <c:pt idx="28">
                  <c:v>-0.80478065039495028</c:v>
                </c:pt>
                <c:pt idx="29">
                  <c:v>-1.7263259399245978</c:v>
                </c:pt>
                <c:pt idx="30">
                  <c:v>-0.82248689369631611</c:v>
                </c:pt>
                <c:pt idx="31">
                  <c:v>-1.5124443891260027</c:v>
                </c:pt>
                <c:pt idx="32">
                  <c:v>-1.0105560257694961</c:v>
                </c:pt>
              </c:numCache>
            </c:numRef>
          </c:xVal>
          <c:yVal>
            <c:numRef>
              <c:f>'&lt;50nM'!$E$3:$E$35</c:f>
              <c:numCache>
                <c:formatCode>0.00</c:formatCode>
                <c:ptCount val="33"/>
                <c:pt idx="0">
                  <c:v>0</c:v>
                </c:pt>
                <c:pt idx="1">
                  <c:v>1.6700000000000159</c:v>
                </c:pt>
                <c:pt idx="2">
                  <c:v>4.7299999999999898</c:v>
                </c:pt>
                <c:pt idx="3" formatCode="General">
                  <c:v>4.7599999999999909</c:v>
                </c:pt>
                <c:pt idx="4" formatCode="General">
                  <c:v>-5.8199999999999932</c:v>
                </c:pt>
                <c:pt idx="5" formatCode="General">
                  <c:v>20.25</c:v>
                </c:pt>
                <c:pt idx="6" formatCode="General">
                  <c:v>-0.37999999999999545</c:v>
                </c:pt>
                <c:pt idx="7" formatCode="General">
                  <c:v>27.009999999999991</c:v>
                </c:pt>
                <c:pt idx="8" formatCode="General">
                  <c:v>12.97999999999999</c:v>
                </c:pt>
                <c:pt idx="9" formatCode="General">
                  <c:v>-1.9304089134340074</c:v>
                </c:pt>
                <c:pt idx="10" formatCode="General">
                  <c:v>14.629999999999995</c:v>
                </c:pt>
                <c:pt idx="11" formatCode="General">
                  <c:v>6.2800000000000011</c:v>
                </c:pt>
                <c:pt idx="12" formatCode="General">
                  <c:v>21.289999999999992</c:v>
                </c:pt>
                <c:pt idx="13" formatCode="General">
                  <c:v>5.25</c:v>
                </c:pt>
                <c:pt idx="14" formatCode="General">
                  <c:v>32.009999999999991</c:v>
                </c:pt>
                <c:pt idx="15" formatCode="General">
                  <c:v>-0.34000000000000341</c:v>
                </c:pt>
                <c:pt idx="16" formatCode="General">
                  <c:v>8.7000000000000171</c:v>
                </c:pt>
                <c:pt idx="17" formatCode="General">
                  <c:v>2.4500000000000171</c:v>
                </c:pt>
                <c:pt idx="18" formatCode="General">
                  <c:v>8.2800000000000011</c:v>
                </c:pt>
                <c:pt idx="19" formatCode="General">
                  <c:v>19.159999999999997</c:v>
                </c:pt>
                <c:pt idx="20" formatCode="General">
                  <c:v>31.650000000000006</c:v>
                </c:pt>
                <c:pt idx="21" formatCode="General">
                  <c:v>7.7599999999999909</c:v>
                </c:pt>
                <c:pt idx="22" formatCode="General">
                  <c:v>-7.2599999999999909</c:v>
                </c:pt>
                <c:pt idx="23" formatCode="General">
                  <c:v>19.700000000000017</c:v>
                </c:pt>
                <c:pt idx="24" formatCode="General">
                  <c:v>21.599999999999994</c:v>
                </c:pt>
                <c:pt idx="25" formatCode="General">
                  <c:v>10.27000000000001</c:v>
                </c:pt>
                <c:pt idx="27" formatCode="General">
                  <c:v>17.129999999999995</c:v>
                </c:pt>
                <c:pt idx="28" formatCode="General">
                  <c:v>3.539999999999992</c:v>
                </c:pt>
                <c:pt idx="29" formatCode="General">
                  <c:v>28.009999999999991</c:v>
                </c:pt>
                <c:pt idx="30" formatCode="General">
                  <c:v>-0.79999999999998295</c:v>
                </c:pt>
                <c:pt idx="31" formatCode="General">
                  <c:v>3.289999999999992</c:v>
                </c:pt>
                <c:pt idx="32" formatCode="General">
                  <c:v>1.4099999999999966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93-47E5-B551-CF4C089F9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ln(CH</a:t>
                </a:r>
                <a:r>
                  <a:rPr lang="en-NZ" baseline="-25000"/>
                  <a:t>4</a:t>
                </a:r>
                <a:r>
                  <a:rPr lang="en-NZ"/>
                  <a:t>/CH</a:t>
                </a:r>
                <a:r>
                  <a:rPr lang="en-NZ" baseline="-25000"/>
                  <a:t>4</a:t>
                </a:r>
                <a:r>
                  <a:rPr lang="en-NZ"/>
                  <a:t>(t=0))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</a:t>
                </a:r>
                <a:r>
                  <a:rPr lang="en-NZ" baseline="30000"/>
                  <a:t>13</a:t>
                </a:r>
                <a:r>
                  <a:rPr lang="en-NZ"/>
                  <a:t>C(t)-d</a:t>
                </a:r>
                <a:r>
                  <a:rPr lang="en-NZ" baseline="30000"/>
                  <a:t>13</a:t>
                </a:r>
                <a:r>
                  <a:rPr lang="en-NZ"/>
                  <a:t>C(t=0)</a:t>
                </a:r>
              </a:p>
            </c:rich>
          </c:tx>
          <c:layout>
            <c:manualLayout>
              <c:xMode val="edge"/>
              <c:yMode val="edge"/>
              <c:x val="0.92029692241005634"/>
              <c:y val="0.36940443649972421"/>
            </c:manualLayout>
          </c:layout>
          <c:overlay val="0"/>
        </c:title>
        <c:numFmt formatCode="0" sourceLinked="0"/>
        <c:majorTickMark val="out"/>
        <c:minorTickMark val="none"/>
        <c:tickLblPos val="high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56307589471560937"/>
          <c:y val="9.4902231001450066E-2"/>
          <c:w val="0.27340970442948065"/>
          <c:h val="8.5899492919651543E-2"/>
        </c:manualLayout>
      </c:layout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en-US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Summer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6414781249002779E-2"/>
          <c:y val="0.12121963674352521"/>
          <c:w val="0.64573030607622905"/>
          <c:h val="0.80963692485512617"/>
        </c:manualLayout>
      </c:layout>
      <c:scatterChart>
        <c:scatterStyle val="lineMarker"/>
        <c:varyColors val="0"/>
        <c:ser>
          <c:idx val="2"/>
          <c:order val="0"/>
          <c:tx>
            <c:v>dD</c:v>
          </c:tx>
          <c:spPr>
            <a:ln w="28800">
              <a:noFill/>
            </a:ln>
          </c:spPr>
          <c:trendline>
            <c:spPr>
              <a:ln>
                <a:solidFill>
                  <a:schemeClr val="accent3"/>
                </a:solidFill>
              </a:ln>
            </c:spPr>
            <c:trendlineType val="linear"/>
            <c:dispRSqr val="0"/>
            <c:dispEq val="1"/>
            <c:trendlineLbl>
              <c:layout>
                <c:manualLayout>
                  <c:x val="-9.4488352380207429E-3"/>
                  <c:y val="-0.64260915085657355"/>
                </c:manualLayout>
              </c:layout>
              <c:numFmt formatCode="General" sourceLinked="0"/>
            </c:trendlineLbl>
          </c:trendline>
          <c:xVal>
            <c:numRef>
              <c:f>'&lt;50nM'!$A$3:$A$35</c:f>
              <c:numCache>
                <c:formatCode>General</c:formatCode>
                <c:ptCount val="33"/>
                <c:pt idx="0">
                  <c:v>0</c:v>
                </c:pt>
                <c:pt idx="1">
                  <c:v>-1.1437415968304299</c:v>
                </c:pt>
                <c:pt idx="2">
                  <c:v>-1.2034865402673764</c:v>
                </c:pt>
                <c:pt idx="3">
                  <c:v>-1.5734693230206001</c:v>
                </c:pt>
                <c:pt idx="4">
                  <c:v>-0.53688287631136122</c:v>
                </c:pt>
                <c:pt idx="5">
                  <c:v>-1.8012359242142666</c:v>
                </c:pt>
                <c:pt idx="6">
                  <c:v>-0.64413777746870016</c:v>
                </c:pt>
                <c:pt idx="7">
                  <c:v>-1.5908359721800207</c:v>
                </c:pt>
                <c:pt idx="8">
                  <c:v>-0.8076494798410454</c:v>
                </c:pt>
                <c:pt idx="9">
                  <c:v>-0.5985269266407216</c:v>
                </c:pt>
                <c:pt idx="10">
                  <c:v>-0.92721982191171526</c:v>
                </c:pt>
                <c:pt idx="11">
                  <c:v>-0.83809459159425781</c:v>
                </c:pt>
                <c:pt idx="12">
                  <c:v>-1.1193960960362677</c:v>
                </c:pt>
                <c:pt idx="13">
                  <c:v>-1.5728293709951608</c:v>
                </c:pt>
                <c:pt idx="14">
                  <c:v>-1.8886579017858223</c:v>
                </c:pt>
                <c:pt idx="15">
                  <c:v>-0.61587703411368355</c:v>
                </c:pt>
                <c:pt idx="16">
                  <c:v>-1.5112781917842366</c:v>
                </c:pt>
                <c:pt idx="17">
                  <c:v>-1.0109007457876134</c:v>
                </c:pt>
                <c:pt idx="18">
                  <c:v>-1.3558473365833263</c:v>
                </c:pt>
                <c:pt idx="19">
                  <c:v>-1.0745724701689165</c:v>
                </c:pt>
                <c:pt idx="20">
                  <c:v>-2.152556299468146</c:v>
                </c:pt>
                <c:pt idx="21">
                  <c:v>-1.2915690957326282</c:v>
                </c:pt>
                <c:pt idx="22">
                  <c:v>-0.80337073336038367</c:v>
                </c:pt>
                <c:pt idx="23">
                  <c:v>-1.7806698304133384</c:v>
                </c:pt>
                <c:pt idx="24">
                  <c:v>-1.8020495798503666</c:v>
                </c:pt>
                <c:pt idx="25">
                  <c:v>-0.91527950985198236</c:v>
                </c:pt>
                <c:pt idx="26">
                  <c:v>-1.4499585371855395</c:v>
                </c:pt>
                <c:pt idx="27">
                  <c:v>-1.5297003520300851</c:v>
                </c:pt>
                <c:pt idx="28">
                  <c:v>-0.80478065039495028</c:v>
                </c:pt>
                <c:pt idx="29">
                  <c:v>-1.7263259399245978</c:v>
                </c:pt>
                <c:pt idx="30">
                  <c:v>-0.82248689369631611</c:v>
                </c:pt>
                <c:pt idx="31">
                  <c:v>-1.5124443891260027</c:v>
                </c:pt>
                <c:pt idx="32">
                  <c:v>-1.0105560257694961</c:v>
                </c:pt>
              </c:numCache>
            </c:numRef>
          </c:xVal>
          <c:yVal>
            <c:numRef>
              <c:f>'&lt;50nM'!$E$3:$E$35</c:f>
              <c:numCache>
                <c:formatCode>0.00</c:formatCode>
                <c:ptCount val="33"/>
                <c:pt idx="0">
                  <c:v>0</c:v>
                </c:pt>
                <c:pt idx="1">
                  <c:v>1.6700000000000159</c:v>
                </c:pt>
                <c:pt idx="2">
                  <c:v>4.7299999999999898</c:v>
                </c:pt>
                <c:pt idx="3" formatCode="General">
                  <c:v>4.7599999999999909</c:v>
                </c:pt>
                <c:pt idx="4" formatCode="General">
                  <c:v>-5.8199999999999932</c:v>
                </c:pt>
                <c:pt idx="5" formatCode="General">
                  <c:v>20.25</c:v>
                </c:pt>
                <c:pt idx="6" formatCode="General">
                  <c:v>-0.37999999999999545</c:v>
                </c:pt>
                <c:pt idx="7" formatCode="General">
                  <c:v>27.009999999999991</c:v>
                </c:pt>
                <c:pt idx="8" formatCode="General">
                  <c:v>12.97999999999999</c:v>
                </c:pt>
                <c:pt idx="9" formatCode="General">
                  <c:v>-1.9304089134340074</c:v>
                </c:pt>
                <c:pt idx="10" formatCode="General">
                  <c:v>14.629999999999995</c:v>
                </c:pt>
                <c:pt idx="11" formatCode="General">
                  <c:v>6.2800000000000011</c:v>
                </c:pt>
                <c:pt idx="12" formatCode="General">
                  <c:v>21.289999999999992</c:v>
                </c:pt>
                <c:pt idx="13" formatCode="General">
                  <c:v>5.25</c:v>
                </c:pt>
                <c:pt idx="14" formatCode="General">
                  <c:v>32.009999999999991</c:v>
                </c:pt>
                <c:pt idx="15" formatCode="General">
                  <c:v>-0.34000000000000341</c:v>
                </c:pt>
                <c:pt idx="16" formatCode="General">
                  <c:v>8.7000000000000171</c:v>
                </c:pt>
                <c:pt idx="17" formatCode="General">
                  <c:v>2.4500000000000171</c:v>
                </c:pt>
                <c:pt idx="18" formatCode="General">
                  <c:v>8.2800000000000011</c:v>
                </c:pt>
                <c:pt idx="19" formatCode="General">
                  <c:v>19.159999999999997</c:v>
                </c:pt>
                <c:pt idx="20" formatCode="General">
                  <c:v>31.650000000000006</c:v>
                </c:pt>
                <c:pt idx="21" formatCode="General">
                  <c:v>7.7599999999999909</c:v>
                </c:pt>
                <c:pt idx="22" formatCode="General">
                  <c:v>-7.2599999999999909</c:v>
                </c:pt>
                <c:pt idx="23" formatCode="General">
                  <c:v>19.700000000000017</c:v>
                </c:pt>
                <c:pt idx="24" formatCode="General">
                  <c:v>21.599999999999994</c:v>
                </c:pt>
                <c:pt idx="25" formatCode="General">
                  <c:v>10.27000000000001</c:v>
                </c:pt>
                <c:pt idx="27" formatCode="General">
                  <c:v>17.129999999999995</c:v>
                </c:pt>
                <c:pt idx="28" formatCode="General">
                  <c:v>3.539999999999992</c:v>
                </c:pt>
                <c:pt idx="29" formatCode="General">
                  <c:v>28.009999999999991</c:v>
                </c:pt>
                <c:pt idx="30" formatCode="General">
                  <c:v>-0.79999999999998295</c:v>
                </c:pt>
                <c:pt idx="31" formatCode="General">
                  <c:v>3.289999999999992</c:v>
                </c:pt>
                <c:pt idx="32" formatCode="General">
                  <c:v>1.4099999999999966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2E-46C4-85C2-41742FDD8BC6}"/>
            </c:ext>
          </c:extLst>
        </c:ser>
        <c:ser>
          <c:idx val="0"/>
          <c:order val="3"/>
          <c:tx>
            <c:v>d13C</c:v>
          </c:tx>
          <c:spPr>
            <a:ln w="28800">
              <a:noFill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trendlineType val="linear"/>
            <c:dispRSqr val="0"/>
            <c:dispEq val="1"/>
            <c:trendlineLbl>
              <c:layout>
                <c:manualLayout>
                  <c:x val="-0.42099860001883671"/>
                  <c:y val="-5.4619755650683485E-2"/>
                </c:manualLayout>
              </c:layout>
              <c:numFmt formatCode="General" sourceLinked="0"/>
            </c:trendlineLbl>
          </c:trendline>
          <c:xVal>
            <c:numRef>
              <c:f>'&lt;50nM'!$A$3:$A$35</c:f>
              <c:numCache>
                <c:formatCode>General</c:formatCode>
                <c:ptCount val="33"/>
                <c:pt idx="0">
                  <c:v>0</c:v>
                </c:pt>
                <c:pt idx="1">
                  <c:v>-1.1437415968304299</c:v>
                </c:pt>
                <c:pt idx="2">
                  <c:v>-1.2034865402673764</c:v>
                </c:pt>
                <c:pt idx="3">
                  <c:v>-1.5734693230206001</c:v>
                </c:pt>
                <c:pt idx="4">
                  <c:v>-0.53688287631136122</c:v>
                </c:pt>
                <c:pt idx="5">
                  <c:v>-1.8012359242142666</c:v>
                </c:pt>
                <c:pt idx="6">
                  <c:v>-0.64413777746870016</c:v>
                </c:pt>
                <c:pt idx="7">
                  <c:v>-1.5908359721800207</c:v>
                </c:pt>
                <c:pt idx="8">
                  <c:v>-0.8076494798410454</c:v>
                </c:pt>
                <c:pt idx="9">
                  <c:v>-0.5985269266407216</c:v>
                </c:pt>
                <c:pt idx="10">
                  <c:v>-0.92721982191171526</c:v>
                </c:pt>
                <c:pt idx="11">
                  <c:v>-0.83809459159425781</c:v>
                </c:pt>
                <c:pt idx="12">
                  <c:v>-1.1193960960362677</c:v>
                </c:pt>
                <c:pt idx="13">
                  <c:v>-1.5728293709951608</c:v>
                </c:pt>
                <c:pt idx="14">
                  <c:v>-1.8886579017858223</c:v>
                </c:pt>
                <c:pt idx="15">
                  <c:v>-0.61587703411368355</c:v>
                </c:pt>
                <c:pt idx="16">
                  <c:v>-1.5112781917842366</c:v>
                </c:pt>
                <c:pt idx="17">
                  <c:v>-1.0109007457876134</c:v>
                </c:pt>
                <c:pt idx="18">
                  <c:v>-1.3558473365833263</c:v>
                </c:pt>
                <c:pt idx="19">
                  <c:v>-1.0745724701689165</c:v>
                </c:pt>
                <c:pt idx="20">
                  <c:v>-2.152556299468146</c:v>
                </c:pt>
                <c:pt idx="21">
                  <c:v>-1.2915690957326282</c:v>
                </c:pt>
                <c:pt idx="22">
                  <c:v>-0.80337073336038367</c:v>
                </c:pt>
                <c:pt idx="23">
                  <c:v>-1.7806698304133384</c:v>
                </c:pt>
                <c:pt idx="24">
                  <c:v>-1.8020495798503666</c:v>
                </c:pt>
                <c:pt idx="25">
                  <c:v>-0.91527950985198236</c:v>
                </c:pt>
                <c:pt idx="26">
                  <c:v>-1.4499585371855395</c:v>
                </c:pt>
                <c:pt idx="27">
                  <c:v>-1.5297003520300851</c:v>
                </c:pt>
                <c:pt idx="28">
                  <c:v>-0.80478065039495028</c:v>
                </c:pt>
                <c:pt idx="29">
                  <c:v>-1.7263259399245978</c:v>
                </c:pt>
                <c:pt idx="30">
                  <c:v>-0.82248689369631611</c:v>
                </c:pt>
                <c:pt idx="31">
                  <c:v>-1.5124443891260027</c:v>
                </c:pt>
                <c:pt idx="32">
                  <c:v>-1.0105560257694961</c:v>
                </c:pt>
              </c:numCache>
            </c:numRef>
          </c:xVal>
          <c:yVal>
            <c:numRef>
              <c:f>'&lt;50nM'!$F$3:$F$35</c:f>
              <c:numCache>
                <c:formatCode>General</c:formatCode>
                <c:ptCount val="33"/>
                <c:pt idx="0">
                  <c:v>0</c:v>
                </c:pt>
                <c:pt idx="1">
                  <c:v>9.539999999999992</c:v>
                </c:pt>
                <c:pt idx="2">
                  <c:v>8.9299999999999926</c:v>
                </c:pt>
                <c:pt idx="3">
                  <c:v>13.709999999999994</c:v>
                </c:pt>
                <c:pt idx="4">
                  <c:v>2.5999999999999943</c:v>
                </c:pt>
                <c:pt idx="5">
                  <c:v>16.969999999999992</c:v>
                </c:pt>
                <c:pt idx="6">
                  <c:v>2.1400000000000006</c:v>
                </c:pt>
                <c:pt idx="7">
                  <c:v>5.6537180995510994</c:v>
                </c:pt>
                <c:pt idx="8">
                  <c:v>5.3399999999999892</c:v>
                </c:pt>
                <c:pt idx="9">
                  <c:v>1.8005629944716901</c:v>
                </c:pt>
                <c:pt idx="10">
                  <c:v>1.4056358677819958</c:v>
                </c:pt>
                <c:pt idx="11">
                  <c:v>6.0699999999999932</c:v>
                </c:pt>
                <c:pt idx="12">
                  <c:v>1.7148839073535953</c:v>
                </c:pt>
                <c:pt idx="13">
                  <c:v>7.6599999999999966</c:v>
                </c:pt>
                <c:pt idx="14">
                  <c:v>13.309999999999988</c:v>
                </c:pt>
                <c:pt idx="15">
                  <c:v>-0.34949283401940079</c:v>
                </c:pt>
                <c:pt idx="16">
                  <c:v>5.9254276935239005</c:v>
                </c:pt>
                <c:pt idx="17">
                  <c:v>7.6428605116158934</c:v>
                </c:pt>
                <c:pt idx="18">
                  <c:v>10.308407812560802</c:v>
                </c:pt>
                <c:pt idx="19">
                  <c:v>7.1811038718816889</c:v>
                </c:pt>
                <c:pt idx="20">
                  <c:v>14.259999999999991</c:v>
                </c:pt>
                <c:pt idx="21">
                  <c:v>11.399999999999991</c:v>
                </c:pt>
                <c:pt idx="22">
                  <c:v>8.6599999999999966</c:v>
                </c:pt>
                <c:pt idx="23">
                  <c:v>16.609999999999992</c:v>
                </c:pt>
                <c:pt idx="24">
                  <c:v>17.909999999999997</c:v>
                </c:pt>
                <c:pt idx="25">
                  <c:v>7.6599999999999966</c:v>
                </c:pt>
                <c:pt idx="26">
                  <c:v>11.799999999999997</c:v>
                </c:pt>
                <c:pt idx="27">
                  <c:v>5.7599999999999909</c:v>
                </c:pt>
                <c:pt idx="28">
                  <c:v>2.8299999999999983</c:v>
                </c:pt>
                <c:pt idx="29">
                  <c:v>13.61999999999999</c:v>
                </c:pt>
                <c:pt idx="30">
                  <c:v>4.8799999999999955</c:v>
                </c:pt>
                <c:pt idx="31">
                  <c:v>5.7199999999999989</c:v>
                </c:pt>
                <c:pt idx="32">
                  <c:v>-1.2600000000000051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2E-46C4-85C2-41742FDD8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1"/>
                <c:tx>
                  <c:v>d13C</c:v>
                </c:tx>
                <c:spPr>
                  <a:ln w="28800">
                    <a:noFill/>
                  </a:ln>
                </c:spPr>
                <c:xVal>
                  <c:numRef>
                    <c:extLst>
                      <c:ext uri="{02D57815-91ED-43cb-92C2-25804820EDAC}">
                        <c15:formulaRef>
                          <c15:sqref>'&lt;50nM'!$A$3:$A$35</c15:sqref>
                        </c15:formulaRef>
                      </c:ext>
                    </c:extLst>
                    <c:numCache>
                      <c:formatCode>General</c:formatCode>
                      <c:ptCount val="33"/>
                      <c:pt idx="0">
                        <c:v>0</c:v>
                      </c:pt>
                      <c:pt idx="1">
                        <c:v>-1.1437415968304299</c:v>
                      </c:pt>
                      <c:pt idx="2">
                        <c:v>-1.2034865402673764</c:v>
                      </c:pt>
                      <c:pt idx="3">
                        <c:v>-1.5734693230206001</c:v>
                      </c:pt>
                      <c:pt idx="4">
                        <c:v>-0.53688287631136122</c:v>
                      </c:pt>
                      <c:pt idx="5">
                        <c:v>-1.8012359242142666</c:v>
                      </c:pt>
                      <c:pt idx="6">
                        <c:v>-0.64413777746870016</c:v>
                      </c:pt>
                      <c:pt idx="7">
                        <c:v>-1.5908359721800207</c:v>
                      </c:pt>
                      <c:pt idx="8">
                        <c:v>-0.8076494798410454</c:v>
                      </c:pt>
                      <c:pt idx="9">
                        <c:v>-0.5985269266407216</c:v>
                      </c:pt>
                      <c:pt idx="10">
                        <c:v>-0.92721982191171526</c:v>
                      </c:pt>
                      <c:pt idx="11">
                        <c:v>-0.83809459159425781</c:v>
                      </c:pt>
                      <c:pt idx="12">
                        <c:v>-1.1193960960362677</c:v>
                      </c:pt>
                      <c:pt idx="13">
                        <c:v>-1.5728293709951608</c:v>
                      </c:pt>
                      <c:pt idx="14">
                        <c:v>-1.8886579017858223</c:v>
                      </c:pt>
                      <c:pt idx="15">
                        <c:v>-0.61587703411368355</c:v>
                      </c:pt>
                      <c:pt idx="16">
                        <c:v>-1.5112781917842366</c:v>
                      </c:pt>
                      <c:pt idx="17">
                        <c:v>-1.0109007457876134</c:v>
                      </c:pt>
                      <c:pt idx="18">
                        <c:v>-1.3558473365833263</c:v>
                      </c:pt>
                      <c:pt idx="19">
                        <c:v>-1.0745724701689165</c:v>
                      </c:pt>
                      <c:pt idx="20">
                        <c:v>-2.152556299468146</c:v>
                      </c:pt>
                      <c:pt idx="21">
                        <c:v>-1.2915690957326282</c:v>
                      </c:pt>
                      <c:pt idx="22">
                        <c:v>-0.80337073336038367</c:v>
                      </c:pt>
                      <c:pt idx="23">
                        <c:v>-1.7806698304133384</c:v>
                      </c:pt>
                      <c:pt idx="24">
                        <c:v>-1.8020495798503666</c:v>
                      </c:pt>
                      <c:pt idx="25">
                        <c:v>-0.91527950985198236</c:v>
                      </c:pt>
                      <c:pt idx="26">
                        <c:v>-1.4499585371855395</c:v>
                      </c:pt>
                      <c:pt idx="27">
                        <c:v>-1.5297003520300851</c:v>
                      </c:pt>
                      <c:pt idx="28">
                        <c:v>-0.80478065039495028</c:v>
                      </c:pt>
                      <c:pt idx="29">
                        <c:v>-1.7263259399245978</c:v>
                      </c:pt>
                      <c:pt idx="30">
                        <c:v>-0.82248689369631611</c:v>
                      </c:pt>
                      <c:pt idx="31">
                        <c:v>-1.5124443891260027</c:v>
                      </c:pt>
                      <c:pt idx="32">
                        <c:v>-1.0105560257694961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'&lt;50nM'!$F$3:$F$35</c15:sqref>
                        </c15:formulaRef>
                      </c:ext>
                    </c:extLst>
                    <c:numCache>
                      <c:formatCode>General</c:formatCode>
                      <c:ptCount val="33"/>
                      <c:pt idx="0">
                        <c:v>0</c:v>
                      </c:pt>
                      <c:pt idx="1">
                        <c:v>9.539999999999992</c:v>
                      </c:pt>
                      <c:pt idx="2">
                        <c:v>8.9299999999999926</c:v>
                      </c:pt>
                      <c:pt idx="3">
                        <c:v>13.709999999999994</c:v>
                      </c:pt>
                      <c:pt idx="4">
                        <c:v>2.5999999999999943</c:v>
                      </c:pt>
                      <c:pt idx="5">
                        <c:v>16.969999999999992</c:v>
                      </c:pt>
                      <c:pt idx="6">
                        <c:v>2.1400000000000006</c:v>
                      </c:pt>
                      <c:pt idx="7">
                        <c:v>5.6537180995510994</c:v>
                      </c:pt>
                      <c:pt idx="8">
                        <c:v>5.3399999999999892</c:v>
                      </c:pt>
                      <c:pt idx="9">
                        <c:v>1.8005629944716901</c:v>
                      </c:pt>
                      <c:pt idx="10">
                        <c:v>1.4056358677819958</c:v>
                      </c:pt>
                      <c:pt idx="11">
                        <c:v>6.0699999999999932</c:v>
                      </c:pt>
                      <c:pt idx="12">
                        <c:v>1.7148839073535953</c:v>
                      </c:pt>
                      <c:pt idx="13">
                        <c:v>7.6599999999999966</c:v>
                      </c:pt>
                      <c:pt idx="14">
                        <c:v>13.309999999999988</c:v>
                      </c:pt>
                      <c:pt idx="15">
                        <c:v>-0.34949283401940079</c:v>
                      </c:pt>
                      <c:pt idx="16">
                        <c:v>5.9254276935239005</c:v>
                      </c:pt>
                      <c:pt idx="17">
                        <c:v>7.6428605116158934</c:v>
                      </c:pt>
                      <c:pt idx="18">
                        <c:v>10.308407812560802</c:v>
                      </c:pt>
                      <c:pt idx="19">
                        <c:v>7.1811038718816889</c:v>
                      </c:pt>
                      <c:pt idx="20">
                        <c:v>14.259999999999991</c:v>
                      </c:pt>
                      <c:pt idx="21">
                        <c:v>11.399999999999991</c:v>
                      </c:pt>
                      <c:pt idx="22">
                        <c:v>8.6599999999999966</c:v>
                      </c:pt>
                      <c:pt idx="23">
                        <c:v>16.609999999999992</c:v>
                      </c:pt>
                      <c:pt idx="24">
                        <c:v>17.909999999999997</c:v>
                      </c:pt>
                      <c:pt idx="25">
                        <c:v>7.6599999999999966</c:v>
                      </c:pt>
                      <c:pt idx="26">
                        <c:v>11.799999999999997</c:v>
                      </c:pt>
                      <c:pt idx="27">
                        <c:v>5.7599999999999909</c:v>
                      </c:pt>
                      <c:pt idx="28">
                        <c:v>2.8299999999999983</c:v>
                      </c:pt>
                      <c:pt idx="29">
                        <c:v>13.61999999999999</c:v>
                      </c:pt>
                      <c:pt idx="30">
                        <c:v>4.8799999999999955</c:v>
                      </c:pt>
                      <c:pt idx="31">
                        <c:v>5.7199999999999989</c:v>
                      </c:pt>
                      <c:pt idx="32">
                        <c:v>-1.2600000000000051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B-392E-46C4-85C2-41742FDD8BC6}"/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v>dD</c:v>
                </c:tx>
                <c:spPr>
                  <a:ln w="28800">
                    <a:noFill/>
                  </a:ln>
                </c:spPr>
                <c:trendline>
                  <c:spPr>
                    <a:ln>
                      <a:solidFill>
                        <a:srgbClr val="C00000"/>
                      </a:solidFill>
                    </a:ln>
                  </c:spPr>
                  <c:trendlineType val="linear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'&lt;50nM'!$A$3:$A$35</c15:sqref>
                        </c15:formulaRef>
                      </c:ext>
                    </c:extLst>
                    <c:numCache>
                      <c:formatCode>General</c:formatCode>
                      <c:ptCount val="33"/>
                      <c:pt idx="0">
                        <c:v>0</c:v>
                      </c:pt>
                      <c:pt idx="1">
                        <c:v>-1.1437415968304299</c:v>
                      </c:pt>
                      <c:pt idx="2">
                        <c:v>-1.2034865402673764</c:v>
                      </c:pt>
                      <c:pt idx="3">
                        <c:v>-1.5734693230206001</c:v>
                      </c:pt>
                      <c:pt idx="4">
                        <c:v>-0.53688287631136122</c:v>
                      </c:pt>
                      <c:pt idx="5">
                        <c:v>-1.8012359242142666</c:v>
                      </c:pt>
                      <c:pt idx="6">
                        <c:v>-0.64413777746870016</c:v>
                      </c:pt>
                      <c:pt idx="7">
                        <c:v>-1.5908359721800207</c:v>
                      </c:pt>
                      <c:pt idx="8">
                        <c:v>-0.8076494798410454</c:v>
                      </c:pt>
                      <c:pt idx="9">
                        <c:v>-0.5985269266407216</c:v>
                      </c:pt>
                      <c:pt idx="10">
                        <c:v>-0.92721982191171526</c:v>
                      </c:pt>
                      <c:pt idx="11">
                        <c:v>-0.83809459159425781</c:v>
                      </c:pt>
                      <c:pt idx="12">
                        <c:v>-1.1193960960362677</c:v>
                      </c:pt>
                      <c:pt idx="13">
                        <c:v>-1.5728293709951608</c:v>
                      </c:pt>
                      <c:pt idx="14">
                        <c:v>-1.8886579017858223</c:v>
                      </c:pt>
                      <c:pt idx="15">
                        <c:v>-0.61587703411368355</c:v>
                      </c:pt>
                      <c:pt idx="16">
                        <c:v>-1.5112781917842366</c:v>
                      </c:pt>
                      <c:pt idx="17">
                        <c:v>-1.0109007457876134</c:v>
                      </c:pt>
                      <c:pt idx="18">
                        <c:v>-1.3558473365833263</c:v>
                      </c:pt>
                      <c:pt idx="19">
                        <c:v>-1.0745724701689165</c:v>
                      </c:pt>
                      <c:pt idx="20">
                        <c:v>-2.152556299468146</c:v>
                      </c:pt>
                      <c:pt idx="21">
                        <c:v>-1.2915690957326282</c:v>
                      </c:pt>
                      <c:pt idx="22">
                        <c:v>-0.80337073336038367</c:v>
                      </c:pt>
                      <c:pt idx="23">
                        <c:v>-1.7806698304133384</c:v>
                      </c:pt>
                      <c:pt idx="24">
                        <c:v>-1.8020495798503666</c:v>
                      </c:pt>
                      <c:pt idx="25">
                        <c:v>-0.91527950985198236</c:v>
                      </c:pt>
                      <c:pt idx="26">
                        <c:v>-1.4499585371855395</c:v>
                      </c:pt>
                      <c:pt idx="27">
                        <c:v>-1.5297003520300851</c:v>
                      </c:pt>
                      <c:pt idx="28">
                        <c:v>-0.80478065039495028</c:v>
                      </c:pt>
                      <c:pt idx="29">
                        <c:v>-1.7263259399245978</c:v>
                      </c:pt>
                      <c:pt idx="30">
                        <c:v>-0.82248689369631611</c:v>
                      </c:pt>
                      <c:pt idx="31">
                        <c:v>-1.5124443891260027</c:v>
                      </c:pt>
                      <c:pt idx="32">
                        <c:v>-1.0105560257694961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'&lt;50nM'!$E$3:$E$35</c15:sqref>
                        </c15:formulaRef>
                      </c:ext>
                    </c:extLst>
                    <c:numCache>
                      <c:formatCode>0.00</c:formatCode>
                      <c:ptCount val="33"/>
                      <c:pt idx="0">
                        <c:v>0</c:v>
                      </c:pt>
                      <c:pt idx="1">
                        <c:v>1.6700000000000159</c:v>
                      </c:pt>
                      <c:pt idx="2">
                        <c:v>4.7299999999999898</c:v>
                      </c:pt>
                      <c:pt idx="3" formatCode="General">
                        <c:v>4.7599999999999909</c:v>
                      </c:pt>
                      <c:pt idx="4" formatCode="General">
                        <c:v>-5.8199999999999932</c:v>
                      </c:pt>
                      <c:pt idx="5" formatCode="General">
                        <c:v>20.25</c:v>
                      </c:pt>
                      <c:pt idx="6" formatCode="General">
                        <c:v>-0.37999999999999545</c:v>
                      </c:pt>
                      <c:pt idx="7" formatCode="General">
                        <c:v>27.009999999999991</c:v>
                      </c:pt>
                      <c:pt idx="8" formatCode="General">
                        <c:v>12.97999999999999</c:v>
                      </c:pt>
                      <c:pt idx="9" formatCode="General">
                        <c:v>-1.9304089134340074</c:v>
                      </c:pt>
                      <c:pt idx="10" formatCode="General">
                        <c:v>14.629999999999995</c:v>
                      </c:pt>
                      <c:pt idx="11" formatCode="General">
                        <c:v>6.2800000000000011</c:v>
                      </c:pt>
                      <c:pt idx="12" formatCode="General">
                        <c:v>21.289999999999992</c:v>
                      </c:pt>
                      <c:pt idx="13" formatCode="General">
                        <c:v>5.25</c:v>
                      </c:pt>
                      <c:pt idx="14" formatCode="General">
                        <c:v>32.009999999999991</c:v>
                      </c:pt>
                      <c:pt idx="15" formatCode="General">
                        <c:v>-0.34000000000000341</c:v>
                      </c:pt>
                      <c:pt idx="16" formatCode="General">
                        <c:v>8.7000000000000171</c:v>
                      </c:pt>
                      <c:pt idx="17" formatCode="General">
                        <c:v>2.4500000000000171</c:v>
                      </c:pt>
                      <c:pt idx="18" formatCode="General">
                        <c:v>8.2800000000000011</c:v>
                      </c:pt>
                      <c:pt idx="19" formatCode="General">
                        <c:v>19.159999999999997</c:v>
                      </c:pt>
                      <c:pt idx="20" formatCode="General">
                        <c:v>31.650000000000006</c:v>
                      </c:pt>
                      <c:pt idx="21" formatCode="General">
                        <c:v>7.7599999999999909</c:v>
                      </c:pt>
                      <c:pt idx="22" formatCode="General">
                        <c:v>-7.2599999999999909</c:v>
                      </c:pt>
                      <c:pt idx="23" formatCode="General">
                        <c:v>19.700000000000017</c:v>
                      </c:pt>
                      <c:pt idx="24" formatCode="General">
                        <c:v>21.599999999999994</c:v>
                      </c:pt>
                      <c:pt idx="25" formatCode="General">
                        <c:v>10.27000000000001</c:v>
                      </c:pt>
                      <c:pt idx="27" formatCode="General">
                        <c:v>17.129999999999995</c:v>
                      </c:pt>
                      <c:pt idx="28" formatCode="General">
                        <c:v>3.539999999999992</c:v>
                      </c:pt>
                      <c:pt idx="29" formatCode="General">
                        <c:v>28.009999999999991</c:v>
                      </c:pt>
                      <c:pt idx="30" formatCode="General">
                        <c:v>-0.79999999999998295</c:v>
                      </c:pt>
                      <c:pt idx="31" formatCode="General">
                        <c:v>3.289999999999992</c:v>
                      </c:pt>
                      <c:pt idx="32" formatCode="General">
                        <c:v>1.4099999999999966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92E-46C4-85C2-41742FDD8BC6}"/>
                  </c:ext>
                </c:extLst>
              </c15:ser>
            </c15:filteredScatterSeries>
          </c:ext>
        </c:extLst>
      </c:scatterChart>
      <c:valAx>
        <c:axId val="379214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ln(CH</a:t>
                </a:r>
                <a:r>
                  <a:rPr lang="en-NZ" baseline="-25000"/>
                  <a:t>4</a:t>
                </a:r>
                <a:r>
                  <a:rPr lang="en-NZ"/>
                  <a:t>/CH</a:t>
                </a:r>
                <a:r>
                  <a:rPr lang="en-NZ" baseline="-25000"/>
                  <a:t>4</a:t>
                </a:r>
                <a:r>
                  <a:rPr lang="en-NZ"/>
                  <a:t>(t=0))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</a:t>
                </a:r>
                <a:r>
                  <a:rPr lang="en-NZ" baseline="30000"/>
                  <a:t>13</a:t>
                </a:r>
                <a:r>
                  <a:rPr lang="en-NZ"/>
                  <a:t>C(t)-d</a:t>
                </a:r>
                <a:r>
                  <a:rPr lang="en-NZ" baseline="30000"/>
                  <a:t>13</a:t>
                </a:r>
                <a:r>
                  <a:rPr lang="en-NZ"/>
                  <a:t>C(t=0)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high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latin typeface="Arial"/>
            </a:defRPr>
          </a:pPr>
          <a:endParaRPr lang="en-US"/>
        </a:p>
      </c:txPr>
    </c:legend>
    <c:plotVisOnly val="1"/>
    <c:dispBlanksAs val="span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14781249002779E-2"/>
          <c:y val="6.5504435733443361E-2"/>
          <c:w val="0.83649707296042031"/>
          <c:h val="0.86535199321458867"/>
        </c:manualLayout>
      </c:layout>
      <c:scatterChart>
        <c:scatterStyle val="lineMarker"/>
        <c:varyColors val="0"/>
        <c:ser>
          <c:idx val="0"/>
          <c:order val="0"/>
          <c:tx>
            <c:v>13Cautumn</c:v>
          </c:tx>
          <c:spPr>
            <a:ln w="28800" cap="rnd" cmpd="sng" algn="ctr">
              <a:noFill/>
              <a:prstDash val="solid"/>
              <a:round/>
            </a:ln>
            <a:effectLst/>
          </c:spPr>
          <c:marker>
            <c:symbol val="square"/>
            <c:size val="8"/>
            <c:spPr>
              <a:solidFill>
                <a:schemeClr val="accent6"/>
              </a:solidFill>
              <a:ln w="6350" cap="flat" cmpd="sng" algn="ctr">
                <a:solidFill>
                  <a:schemeClr val="accent6"/>
                </a:solidFill>
                <a:prstDash val="solid"/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spc="-1" baseline="0">
                    <a:solidFill>
                      <a:schemeClr val="tx1"/>
                    </a:solidFill>
                    <a:latin typeface="Arial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6350" cap="rnd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8886213637743769"/>
                  <c:y val="-0.144692762851301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'&lt;50nM'!$H$3:$H$49</c:f>
              <c:numCache>
                <c:formatCode>General</c:formatCode>
                <c:ptCount val="47"/>
                <c:pt idx="0">
                  <c:v>-0.17708200814504071</c:v>
                </c:pt>
                <c:pt idx="1">
                  <c:v>-0.80259900712549404</c:v>
                </c:pt>
                <c:pt idx="2">
                  <c:v>-1.2695387240701839</c:v>
                </c:pt>
                <c:pt idx="3">
                  <c:v>-1.1073822860788782</c:v>
                </c:pt>
                <c:pt idx="4">
                  <c:v>-0.69197376398354826</c:v>
                </c:pt>
                <c:pt idx="5">
                  <c:v>-1.1288081497646849</c:v>
                </c:pt>
                <c:pt idx="6">
                  <c:v>-0.80651829533266162</c:v>
                </c:pt>
                <c:pt idx="7">
                  <c:v>-0.78697910172007435</c:v>
                </c:pt>
                <c:pt idx="8">
                  <c:v>-0.84783182201086904</c:v>
                </c:pt>
                <c:pt idx="9">
                  <c:v>-0.77079451797469789</c:v>
                </c:pt>
                <c:pt idx="10">
                  <c:v>-0.6495087565373564</c:v>
                </c:pt>
                <c:pt idx="11">
                  <c:v>-3.2005716015043566</c:v>
                </c:pt>
                <c:pt idx="12">
                  <c:v>-1.8710422859982589</c:v>
                </c:pt>
                <c:pt idx="13">
                  <c:v>-2.9667887982785643</c:v>
                </c:pt>
                <c:pt idx="14">
                  <c:v>-1.0147455181094573</c:v>
                </c:pt>
                <c:pt idx="15">
                  <c:v>-2.1476150170247696</c:v>
                </c:pt>
                <c:pt idx="16">
                  <c:v>-2.4396290787188839</c:v>
                </c:pt>
                <c:pt idx="17">
                  <c:v>-1.587824523839781</c:v>
                </c:pt>
                <c:pt idx="18">
                  <c:v>-2.2977091146090896</c:v>
                </c:pt>
                <c:pt idx="19">
                  <c:v>-2.3915204182896788</c:v>
                </c:pt>
                <c:pt idx="20">
                  <c:v>-1.8379669408908303</c:v>
                </c:pt>
                <c:pt idx="21">
                  <c:v>-2.3181634902972759</c:v>
                </c:pt>
                <c:pt idx="22">
                  <c:v>-1.2906210779742462</c:v>
                </c:pt>
                <c:pt idx="23">
                  <c:v>-0.70497737452128695</c:v>
                </c:pt>
                <c:pt idx="24">
                  <c:v>-1.3458313835373779</c:v>
                </c:pt>
                <c:pt idx="25">
                  <c:v>-0.49973147047196598</c:v>
                </c:pt>
                <c:pt idx="26">
                  <c:v>-1.2833708111826505</c:v>
                </c:pt>
                <c:pt idx="27">
                  <c:v>-0.99958154265205157</c:v>
                </c:pt>
                <c:pt idx="28">
                  <c:v>-0.51838329396816174</c:v>
                </c:pt>
                <c:pt idx="29">
                  <c:v>-3.6515575283860011</c:v>
                </c:pt>
                <c:pt idx="30">
                  <c:v>-3.8381855040099788</c:v>
                </c:pt>
                <c:pt idx="31">
                  <c:v>-3.7700236086262136</c:v>
                </c:pt>
                <c:pt idx="32">
                  <c:v>-3.7585829037477607</c:v>
                </c:pt>
                <c:pt idx="33">
                  <c:v>-3.7256269059072338</c:v>
                </c:pt>
                <c:pt idx="34">
                  <c:v>-1.7174597821902602</c:v>
                </c:pt>
                <c:pt idx="35">
                  <c:v>-1.89174256484569</c:v>
                </c:pt>
                <c:pt idx="36">
                  <c:v>-2.0267531372432233</c:v>
                </c:pt>
                <c:pt idx="37">
                  <c:v>-2.8551131392210158</c:v>
                </c:pt>
                <c:pt idx="38">
                  <c:v>-3.2633042494338498</c:v>
                </c:pt>
                <c:pt idx="39">
                  <c:v>-1.9448617582289291</c:v>
                </c:pt>
                <c:pt idx="40">
                  <c:v>-1.9200710106685115</c:v>
                </c:pt>
                <c:pt idx="41">
                  <c:v>-2.027016154611855</c:v>
                </c:pt>
                <c:pt idx="42">
                  <c:v>-2.5693944283451193</c:v>
                </c:pt>
                <c:pt idx="43">
                  <c:v>-2.3086739201603299</c:v>
                </c:pt>
                <c:pt idx="44">
                  <c:v>-0.55191425972422758</c:v>
                </c:pt>
                <c:pt idx="45">
                  <c:v>-1.3218569603729617</c:v>
                </c:pt>
                <c:pt idx="46">
                  <c:v>-0.86660423468937287</c:v>
                </c:pt>
              </c:numCache>
            </c:numRef>
          </c:xVal>
          <c:yVal>
            <c:numRef>
              <c:f>'&lt;50nM'!$M$3:$M$49</c:f>
              <c:numCache>
                <c:formatCode>General</c:formatCode>
                <c:ptCount val="47"/>
                <c:pt idx="0" formatCode="0.00">
                  <c:v>0</c:v>
                </c:pt>
                <c:pt idx="1">
                  <c:v>2.1703097527850019</c:v>
                </c:pt>
                <c:pt idx="2" formatCode="0.00">
                  <c:v>4.4309671424269084</c:v>
                </c:pt>
                <c:pt idx="3">
                  <c:v>2.7979140318599036</c:v>
                </c:pt>
                <c:pt idx="4" formatCode="0.00">
                  <c:v>2.6464347562127983</c:v>
                </c:pt>
                <c:pt idx="5">
                  <c:v>4.9176851410376088</c:v>
                </c:pt>
                <c:pt idx="6" formatCode="0.00">
                  <c:v>5.5712608851991092</c:v>
                </c:pt>
                <c:pt idx="7">
                  <c:v>6.4158565386008064</c:v>
                </c:pt>
                <c:pt idx="8" formatCode="0.00">
                  <c:v>0.78268216191371209</c:v>
                </c:pt>
                <c:pt idx="9">
                  <c:v>0.6554515690624072</c:v>
                </c:pt>
                <c:pt idx="10" formatCode="0.00">
                  <c:v>-0.86588257182388872</c:v>
                </c:pt>
                <c:pt idx="11">
                  <c:v>27.638967138068708</c:v>
                </c:pt>
                <c:pt idx="12" formatCode="0.00">
                  <c:v>28.655605553134706</c:v>
                </c:pt>
                <c:pt idx="13">
                  <c:v>21.331798421325203</c:v>
                </c:pt>
                <c:pt idx="14" formatCode="0.00">
                  <c:v>3.6904465021119108</c:v>
                </c:pt>
                <c:pt idx="15">
                  <c:v>8.1105329946782092</c:v>
                </c:pt>
                <c:pt idx="16" formatCode="0.00">
                  <c:v>10.322787251770706</c:v>
                </c:pt>
                <c:pt idx="17">
                  <c:v>19.312961520030406</c:v>
                </c:pt>
                <c:pt idx="18" formatCode="0.00">
                  <c:v>13.084134080666502</c:v>
                </c:pt>
                <c:pt idx="19">
                  <c:v>22.411739485742103</c:v>
                </c:pt>
                <c:pt idx="20" formatCode="0.00">
                  <c:v>5.0211008376909092</c:v>
                </c:pt>
                <c:pt idx="21">
                  <c:v>11.348317696796201</c:v>
                </c:pt>
                <c:pt idx="22" formatCode="0.00">
                  <c:v>9.9503130031334024</c:v>
                </c:pt>
                <c:pt idx="23">
                  <c:v>4.4207120471011052</c:v>
                </c:pt>
                <c:pt idx="24" formatCode="0.00">
                  <c:v>12.065729524638698</c:v>
                </c:pt>
                <c:pt idx="25">
                  <c:v>1.8364772778026008</c:v>
                </c:pt>
                <c:pt idx="26" formatCode="0.00">
                  <c:v>4.3108349667352002</c:v>
                </c:pt>
                <c:pt idx="27">
                  <c:v>3.9682338408805009</c:v>
                </c:pt>
                <c:pt idx="28" formatCode="0.00">
                  <c:v>0.17982684873740595</c:v>
                </c:pt>
                <c:pt idx="29">
                  <c:v>26.956874054262904</c:v>
                </c:pt>
                <c:pt idx="30" formatCode="0.00">
                  <c:v>26.366598155368003</c:v>
                </c:pt>
                <c:pt idx="31">
                  <c:v>27.393074596794804</c:v>
                </c:pt>
                <c:pt idx="34" formatCode="0.00">
                  <c:v>11.717371779557212</c:v>
                </c:pt>
                <c:pt idx="35">
                  <c:v>14.639165801225104</c:v>
                </c:pt>
                <c:pt idx="36" formatCode="0.00">
                  <c:v>6.0365120882650984</c:v>
                </c:pt>
                <c:pt idx="37">
                  <c:v>18.303462218567503</c:v>
                </c:pt>
                <c:pt idx="38" formatCode="0.00">
                  <c:v>16.803380949507506</c:v>
                </c:pt>
                <c:pt idx="39">
                  <c:v>7.5050116966461076</c:v>
                </c:pt>
                <c:pt idx="40" formatCode="0.00">
                  <c:v>7.7638508104732011</c:v>
                </c:pt>
                <c:pt idx="41">
                  <c:v>5.3196682024587005</c:v>
                </c:pt>
                <c:pt idx="42" formatCode="0.00">
                  <c:v>17.962978701052407</c:v>
                </c:pt>
                <c:pt idx="43">
                  <c:v>20.809213494558108</c:v>
                </c:pt>
                <c:pt idx="44" formatCode="0.00">
                  <c:v>1.8512836679809084</c:v>
                </c:pt>
                <c:pt idx="45">
                  <c:v>0.40630753287820198</c:v>
                </c:pt>
                <c:pt idx="46" formatCode="0.00">
                  <c:v>2.2320745678951113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69-423A-A62E-12FF6AD35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  <c:max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ln(CH</a:t>
                </a:r>
                <a:r>
                  <a:rPr lang="en-NZ" baseline="-25000"/>
                  <a:t>4</a:t>
                </a:r>
                <a:r>
                  <a:rPr lang="en-NZ"/>
                  <a:t>/CH</a:t>
                </a:r>
                <a:r>
                  <a:rPr lang="en-NZ" baseline="-25000"/>
                  <a:t>4</a:t>
                </a:r>
                <a:r>
                  <a:rPr lang="en-NZ"/>
                  <a:t>(t=0))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d</a:t>
                </a:r>
                <a:r>
                  <a:rPr lang="en-NZ" baseline="30000"/>
                  <a:t>13</a:t>
                </a:r>
                <a:r>
                  <a:rPr lang="en-NZ"/>
                  <a:t>C(t)-d</a:t>
                </a:r>
                <a:r>
                  <a:rPr lang="en-NZ" baseline="30000"/>
                  <a:t>13</a:t>
                </a:r>
                <a:r>
                  <a:rPr lang="en-NZ"/>
                  <a:t>C(t=0)</a:t>
                </a:r>
              </a:p>
            </c:rich>
          </c:tx>
          <c:layout>
            <c:manualLayout>
              <c:xMode val="edge"/>
              <c:yMode val="edge"/>
              <c:x val="0.936193988414871"/>
              <c:y val="0.329026387625113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high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  <a:effectLst/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37397278229610009"/>
          <c:y val="9.8016845150603146E-2"/>
          <c:w val="0.15365236637161717"/>
          <c:h val="6.31993537248314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-1" baseline="0">
              <a:solidFill>
                <a:schemeClr val="tx1"/>
              </a:solidFill>
              <a:latin typeface="Arial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1"/>
  </c:chart>
  <c:spPr>
    <a:solidFill>
      <a:srgbClr val="FFFFFF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14781249002779E-2"/>
          <c:y val="6.5504435733443361E-2"/>
          <c:w val="0.82968397414312767"/>
          <c:h val="0.86535199321458867"/>
        </c:manualLayout>
      </c:layout>
      <c:scatterChart>
        <c:scatterStyle val="lineMarker"/>
        <c:varyColors val="0"/>
        <c:ser>
          <c:idx val="1"/>
          <c:order val="0"/>
          <c:tx>
            <c:v>dD Autumn</c:v>
          </c:tx>
          <c:spPr>
            <a:ln w="2880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5"/>
              </a:solidFill>
              <a:ln w="6350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trendline>
            <c:spPr>
              <a:ln w="6350" cap="rnd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087527397687728"/>
                  <c:y val="2.966499004732642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'&lt;50nM'!$H$3:$H$49</c:f>
              <c:numCache>
                <c:formatCode>General</c:formatCode>
                <c:ptCount val="47"/>
                <c:pt idx="0">
                  <c:v>-0.17708200814504071</c:v>
                </c:pt>
                <c:pt idx="1">
                  <c:v>-0.80259900712549404</c:v>
                </c:pt>
                <c:pt idx="2">
                  <c:v>-1.2695387240701839</c:v>
                </c:pt>
                <c:pt idx="3">
                  <c:v>-1.1073822860788782</c:v>
                </c:pt>
                <c:pt idx="4">
                  <c:v>-0.69197376398354826</c:v>
                </c:pt>
                <c:pt idx="5">
                  <c:v>-1.1288081497646849</c:v>
                </c:pt>
                <c:pt idx="6">
                  <c:v>-0.80651829533266162</c:v>
                </c:pt>
                <c:pt idx="7">
                  <c:v>-0.78697910172007435</c:v>
                </c:pt>
                <c:pt idx="8">
                  <c:v>-0.84783182201086904</c:v>
                </c:pt>
                <c:pt idx="9">
                  <c:v>-0.77079451797469789</c:v>
                </c:pt>
                <c:pt idx="10">
                  <c:v>-0.6495087565373564</c:v>
                </c:pt>
                <c:pt idx="11">
                  <c:v>-3.2005716015043566</c:v>
                </c:pt>
                <c:pt idx="12">
                  <c:v>-1.8710422859982589</c:v>
                </c:pt>
                <c:pt idx="13">
                  <c:v>-2.9667887982785643</c:v>
                </c:pt>
                <c:pt idx="14">
                  <c:v>-1.0147455181094573</c:v>
                </c:pt>
                <c:pt idx="15">
                  <c:v>-2.1476150170247696</c:v>
                </c:pt>
                <c:pt idx="16">
                  <c:v>-2.4396290787188839</c:v>
                </c:pt>
                <c:pt idx="17">
                  <c:v>-1.587824523839781</c:v>
                </c:pt>
                <c:pt idx="18">
                  <c:v>-2.2977091146090896</c:v>
                </c:pt>
                <c:pt idx="19">
                  <c:v>-2.3915204182896788</c:v>
                </c:pt>
                <c:pt idx="20">
                  <c:v>-1.8379669408908303</c:v>
                </c:pt>
                <c:pt idx="21">
                  <c:v>-2.3181634902972759</c:v>
                </c:pt>
                <c:pt idx="22">
                  <c:v>-1.2906210779742462</c:v>
                </c:pt>
                <c:pt idx="23">
                  <c:v>-0.70497737452128695</c:v>
                </c:pt>
                <c:pt idx="24">
                  <c:v>-1.3458313835373779</c:v>
                </c:pt>
                <c:pt idx="25">
                  <c:v>-0.49973147047196598</c:v>
                </c:pt>
                <c:pt idx="26">
                  <c:v>-1.2833708111826505</c:v>
                </c:pt>
                <c:pt idx="27">
                  <c:v>-0.99958154265205157</c:v>
                </c:pt>
                <c:pt idx="28">
                  <c:v>-0.51838329396816174</c:v>
                </c:pt>
                <c:pt idx="29">
                  <c:v>-3.6515575283860011</c:v>
                </c:pt>
                <c:pt idx="30">
                  <c:v>-3.8381855040099788</c:v>
                </c:pt>
                <c:pt idx="31">
                  <c:v>-3.7700236086262136</c:v>
                </c:pt>
                <c:pt idx="32">
                  <c:v>-3.7585829037477607</c:v>
                </c:pt>
                <c:pt idx="33">
                  <c:v>-3.7256269059072338</c:v>
                </c:pt>
                <c:pt idx="34">
                  <c:v>-1.7174597821902602</c:v>
                </c:pt>
                <c:pt idx="35">
                  <c:v>-1.89174256484569</c:v>
                </c:pt>
                <c:pt idx="36">
                  <c:v>-2.0267531372432233</c:v>
                </c:pt>
                <c:pt idx="37">
                  <c:v>-2.8551131392210158</c:v>
                </c:pt>
                <c:pt idx="38">
                  <c:v>-3.2633042494338498</c:v>
                </c:pt>
                <c:pt idx="39">
                  <c:v>-1.9448617582289291</c:v>
                </c:pt>
                <c:pt idx="40">
                  <c:v>-1.9200710106685115</c:v>
                </c:pt>
                <c:pt idx="41">
                  <c:v>-2.027016154611855</c:v>
                </c:pt>
                <c:pt idx="42">
                  <c:v>-2.5693944283451193</c:v>
                </c:pt>
                <c:pt idx="43">
                  <c:v>-2.3086739201603299</c:v>
                </c:pt>
                <c:pt idx="44">
                  <c:v>-0.55191425972422758</c:v>
                </c:pt>
                <c:pt idx="45">
                  <c:v>-1.3218569603729617</c:v>
                </c:pt>
                <c:pt idx="46">
                  <c:v>-0.86660423468937287</c:v>
                </c:pt>
              </c:numCache>
            </c:numRef>
          </c:xVal>
          <c:yVal>
            <c:numRef>
              <c:f>'&lt;50nM'!$L$3:$L$49</c:f>
              <c:numCache>
                <c:formatCode>0.00</c:formatCode>
                <c:ptCount val="47"/>
                <c:pt idx="0">
                  <c:v>0</c:v>
                </c:pt>
                <c:pt idx="4">
                  <c:v>13.275097304962003</c:v>
                </c:pt>
                <c:pt idx="9">
                  <c:v>7.7738924345670171</c:v>
                </c:pt>
                <c:pt idx="10">
                  <c:v>-1.0746291688680003</c:v>
                </c:pt>
                <c:pt idx="23">
                  <c:v>-3.6044769543659925</c:v>
                </c:pt>
                <c:pt idx="25">
                  <c:v>1.1550289775340161</c:v>
                </c:pt>
                <c:pt idx="28">
                  <c:v>11.214106113745004</c:v>
                </c:pt>
                <c:pt idx="44">
                  <c:v>21.93031185960902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D5-44AA-8EE1-D591003A5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ln(CH</a:t>
                </a:r>
                <a:r>
                  <a:rPr lang="en-NZ" baseline="-25000"/>
                  <a:t>4</a:t>
                </a:r>
                <a:r>
                  <a:rPr lang="en-NZ"/>
                  <a:t>/CH</a:t>
                </a:r>
                <a:r>
                  <a:rPr lang="en-NZ" baseline="-25000"/>
                  <a:t>4</a:t>
                </a:r>
                <a:r>
                  <a:rPr lang="en-NZ"/>
                  <a:t>(t=0))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d</a:t>
                </a:r>
                <a:r>
                  <a:rPr lang="en-NZ" baseline="30000"/>
                  <a:t>13</a:t>
                </a:r>
                <a:r>
                  <a:rPr lang="en-NZ"/>
                  <a:t>C(t)-d</a:t>
                </a:r>
                <a:r>
                  <a:rPr lang="en-NZ" baseline="30000"/>
                  <a:t>13</a:t>
                </a:r>
                <a:r>
                  <a:rPr lang="en-NZ"/>
                  <a:t>C(t=0)</a:t>
                </a:r>
              </a:p>
            </c:rich>
          </c:tx>
          <c:layout>
            <c:manualLayout>
              <c:xMode val="edge"/>
              <c:yMode val="edge"/>
              <c:x val="0.93165192253667584"/>
              <c:y val="0.3694044364997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high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  <a:effectLst/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37322334142619795"/>
          <c:y val="0.11173403463167508"/>
          <c:w val="0.14985974136332433"/>
          <c:h val="6.33786092697025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-1" baseline="0">
              <a:solidFill>
                <a:schemeClr val="tx1"/>
              </a:solidFill>
              <a:latin typeface="Arial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1"/>
  </c:chart>
  <c:spPr>
    <a:solidFill>
      <a:srgbClr val="FFFFFF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Autumn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6414781249002779E-2"/>
          <c:y val="0.13587731270852291"/>
          <c:w val="0.6411882652030082"/>
          <c:h val="0.79497911854599757"/>
        </c:manualLayout>
      </c:layout>
      <c:scatterChart>
        <c:scatterStyle val="lineMarker"/>
        <c:varyColors val="0"/>
        <c:ser>
          <c:idx val="0"/>
          <c:order val="0"/>
          <c:tx>
            <c:v>d13C</c:v>
          </c:tx>
          <c:spPr>
            <a:ln w="2880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 w="6350" cap="flat" cmpd="sng" algn="ctr">
                <a:solidFill>
                  <a:schemeClr val="accent6"/>
                </a:solidFill>
                <a:prstDash val="solid"/>
                <a:round/>
              </a:ln>
              <a:effectLst/>
            </c:spPr>
          </c:marker>
          <c:trendline>
            <c:spPr>
              <a:ln w="6350" cap="rnd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0135302496259975E-3"/>
                  <c:y val="-0.360852170535150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'&lt;50nM'!$H$3:$H$49</c:f>
              <c:numCache>
                <c:formatCode>General</c:formatCode>
                <c:ptCount val="47"/>
                <c:pt idx="0">
                  <c:v>-0.17708200814504071</c:v>
                </c:pt>
                <c:pt idx="1">
                  <c:v>-0.80259900712549404</c:v>
                </c:pt>
                <c:pt idx="2">
                  <c:v>-1.2695387240701839</c:v>
                </c:pt>
                <c:pt idx="3">
                  <c:v>-1.1073822860788782</c:v>
                </c:pt>
                <c:pt idx="4">
                  <c:v>-0.69197376398354826</c:v>
                </c:pt>
                <c:pt idx="5">
                  <c:v>-1.1288081497646849</c:v>
                </c:pt>
                <c:pt idx="6">
                  <c:v>-0.80651829533266162</c:v>
                </c:pt>
                <c:pt idx="7">
                  <c:v>-0.78697910172007435</c:v>
                </c:pt>
                <c:pt idx="8">
                  <c:v>-0.84783182201086904</c:v>
                </c:pt>
                <c:pt idx="9">
                  <c:v>-0.77079451797469789</c:v>
                </c:pt>
                <c:pt idx="10">
                  <c:v>-0.6495087565373564</c:v>
                </c:pt>
                <c:pt idx="11">
                  <c:v>-3.2005716015043566</c:v>
                </c:pt>
                <c:pt idx="12">
                  <c:v>-1.8710422859982589</c:v>
                </c:pt>
                <c:pt idx="13">
                  <c:v>-2.9667887982785643</c:v>
                </c:pt>
                <c:pt idx="14">
                  <c:v>-1.0147455181094573</c:v>
                </c:pt>
                <c:pt idx="15">
                  <c:v>-2.1476150170247696</c:v>
                </c:pt>
                <c:pt idx="16">
                  <c:v>-2.4396290787188839</c:v>
                </c:pt>
                <c:pt idx="17">
                  <c:v>-1.587824523839781</c:v>
                </c:pt>
                <c:pt idx="18">
                  <c:v>-2.2977091146090896</c:v>
                </c:pt>
                <c:pt idx="19">
                  <c:v>-2.3915204182896788</c:v>
                </c:pt>
                <c:pt idx="20">
                  <c:v>-1.8379669408908303</c:v>
                </c:pt>
                <c:pt idx="21">
                  <c:v>-2.3181634902972759</c:v>
                </c:pt>
                <c:pt idx="22">
                  <c:v>-1.2906210779742462</c:v>
                </c:pt>
                <c:pt idx="23">
                  <c:v>-0.70497737452128695</c:v>
                </c:pt>
                <c:pt idx="24">
                  <c:v>-1.3458313835373779</c:v>
                </c:pt>
                <c:pt idx="25">
                  <c:v>-0.49973147047196598</c:v>
                </c:pt>
                <c:pt idx="26">
                  <c:v>-1.2833708111826505</c:v>
                </c:pt>
                <c:pt idx="27">
                  <c:v>-0.99958154265205157</c:v>
                </c:pt>
                <c:pt idx="28">
                  <c:v>-0.51838329396816174</c:v>
                </c:pt>
                <c:pt idx="29">
                  <c:v>-3.6515575283860011</c:v>
                </c:pt>
                <c:pt idx="30">
                  <c:v>-3.8381855040099788</c:v>
                </c:pt>
                <c:pt idx="31">
                  <c:v>-3.7700236086262136</c:v>
                </c:pt>
                <c:pt idx="32">
                  <c:v>-3.7585829037477607</c:v>
                </c:pt>
                <c:pt idx="33">
                  <c:v>-3.7256269059072338</c:v>
                </c:pt>
                <c:pt idx="34">
                  <c:v>-1.7174597821902602</c:v>
                </c:pt>
                <c:pt idx="35">
                  <c:v>-1.89174256484569</c:v>
                </c:pt>
                <c:pt idx="36">
                  <c:v>-2.0267531372432233</c:v>
                </c:pt>
                <c:pt idx="37">
                  <c:v>-2.8551131392210158</c:v>
                </c:pt>
                <c:pt idx="38">
                  <c:v>-3.2633042494338498</c:v>
                </c:pt>
                <c:pt idx="39">
                  <c:v>-1.9448617582289291</c:v>
                </c:pt>
                <c:pt idx="40">
                  <c:v>-1.9200710106685115</c:v>
                </c:pt>
                <c:pt idx="41">
                  <c:v>-2.027016154611855</c:v>
                </c:pt>
                <c:pt idx="42">
                  <c:v>-2.5693944283451193</c:v>
                </c:pt>
                <c:pt idx="43">
                  <c:v>-2.3086739201603299</c:v>
                </c:pt>
                <c:pt idx="44">
                  <c:v>-0.55191425972422758</c:v>
                </c:pt>
                <c:pt idx="45">
                  <c:v>-1.3218569603729617</c:v>
                </c:pt>
                <c:pt idx="46">
                  <c:v>-0.86660423468937287</c:v>
                </c:pt>
              </c:numCache>
            </c:numRef>
          </c:xVal>
          <c:yVal>
            <c:numRef>
              <c:f>'&lt;50nM'!$M$3:$M$49</c:f>
              <c:numCache>
                <c:formatCode>General</c:formatCode>
                <c:ptCount val="47"/>
                <c:pt idx="0" formatCode="0.00">
                  <c:v>0</c:v>
                </c:pt>
                <c:pt idx="1">
                  <c:v>2.1703097527850019</c:v>
                </c:pt>
                <c:pt idx="2" formatCode="0.00">
                  <c:v>4.4309671424269084</c:v>
                </c:pt>
                <c:pt idx="3">
                  <c:v>2.7979140318599036</c:v>
                </c:pt>
                <c:pt idx="4" formatCode="0.00">
                  <c:v>2.6464347562127983</c:v>
                </c:pt>
                <c:pt idx="5">
                  <c:v>4.9176851410376088</c:v>
                </c:pt>
                <c:pt idx="6" formatCode="0.00">
                  <c:v>5.5712608851991092</c:v>
                </c:pt>
                <c:pt idx="7">
                  <c:v>6.4158565386008064</c:v>
                </c:pt>
                <c:pt idx="8" formatCode="0.00">
                  <c:v>0.78268216191371209</c:v>
                </c:pt>
                <c:pt idx="9">
                  <c:v>0.6554515690624072</c:v>
                </c:pt>
                <c:pt idx="10" formatCode="0.00">
                  <c:v>-0.86588257182388872</c:v>
                </c:pt>
                <c:pt idx="11">
                  <c:v>27.638967138068708</c:v>
                </c:pt>
                <c:pt idx="12" formatCode="0.00">
                  <c:v>28.655605553134706</c:v>
                </c:pt>
                <c:pt idx="13">
                  <c:v>21.331798421325203</c:v>
                </c:pt>
                <c:pt idx="14" formatCode="0.00">
                  <c:v>3.6904465021119108</c:v>
                </c:pt>
                <c:pt idx="15">
                  <c:v>8.1105329946782092</c:v>
                </c:pt>
                <c:pt idx="16" formatCode="0.00">
                  <c:v>10.322787251770706</c:v>
                </c:pt>
                <c:pt idx="17">
                  <c:v>19.312961520030406</c:v>
                </c:pt>
                <c:pt idx="18" formatCode="0.00">
                  <c:v>13.084134080666502</c:v>
                </c:pt>
                <c:pt idx="19">
                  <c:v>22.411739485742103</c:v>
                </c:pt>
                <c:pt idx="20" formatCode="0.00">
                  <c:v>5.0211008376909092</c:v>
                </c:pt>
                <c:pt idx="21">
                  <c:v>11.348317696796201</c:v>
                </c:pt>
                <c:pt idx="22" formatCode="0.00">
                  <c:v>9.9503130031334024</c:v>
                </c:pt>
                <c:pt idx="23">
                  <c:v>4.4207120471011052</c:v>
                </c:pt>
                <c:pt idx="24" formatCode="0.00">
                  <c:v>12.065729524638698</c:v>
                </c:pt>
                <c:pt idx="25">
                  <c:v>1.8364772778026008</c:v>
                </c:pt>
                <c:pt idx="26" formatCode="0.00">
                  <c:v>4.3108349667352002</c:v>
                </c:pt>
                <c:pt idx="27">
                  <c:v>3.9682338408805009</c:v>
                </c:pt>
                <c:pt idx="28" formatCode="0.00">
                  <c:v>0.17982684873740595</c:v>
                </c:pt>
                <c:pt idx="29">
                  <c:v>26.956874054262904</c:v>
                </c:pt>
                <c:pt idx="30" formatCode="0.00">
                  <c:v>26.366598155368003</c:v>
                </c:pt>
                <c:pt idx="31">
                  <c:v>27.393074596794804</c:v>
                </c:pt>
                <c:pt idx="34" formatCode="0.00">
                  <c:v>11.717371779557212</c:v>
                </c:pt>
                <c:pt idx="35">
                  <c:v>14.639165801225104</c:v>
                </c:pt>
                <c:pt idx="36" formatCode="0.00">
                  <c:v>6.0365120882650984</c:v>
                </c:pt>
                <c:pt idx="37">
                  <c:v>18.303462218567503</c:v>
                </c:pt>
                <c:pt idx="38" formatCode="0.00">
                  <c:v>16.803380949507506</c:v>
                </c:pt>
                <c:pt idx="39">
                  <c:v>7.5050116966461076</c:v>
                </c:pt>
                <c:pt idx="40" formatCode="0.00">
                  <c:v>7.7638508104732011</c:v>
                </c:pt>
                <c:pt idx="41">
                  <c:v>5.3196682024587005</c:v>
                </c:pt>
                <c:pt idx="42" formatCode="0.00">
                  <c:v>17.962978701052407</c:v>
                </c:pt>
                <c:pt idx="43">
                  <c:v>20.809213494558108</c:v>
                </c:pt>
                <c:pt idx="44" formatCode="0.00">
                  <c:v>1.8512836679809084</c:v>
                </c:pt>
                <c:pt idx="45">
                  <c:v>0.40630753287820198</c:v>
                </c:pt>
                <c:pt idx="46" formatCode="0.00">
                  <c:v>2.2320745678951113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55-4CED-B28E-F8574683B565}"/>
            </c:ext>
          </c:extLst>
        </c:ser>
        <c:ser>
          <c:idx val="1"/>
          <c:order val="1"/>
          <c:tx>
            <c:v>dD</c:v>
          </c:tx>
          <c:spPr>
            <a:ln w="2880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5"/>
              </a:solidFill>
              <a:ln w="6350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marker>
          <c:trendline>
            <c:spPr>
              <a:ln w="6350" cap="rnd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'&lt;50nM'!$H$3:$H$49</c:f>
              <c:numCache>
                <c:formatCode>General</c:formatCode>
                <c:ptCount val="47"/>
                <c:pt idx="0">
                  <c:v>-0.17708200814504071</c:v>
                </c:pt>
                <c:pt idx="1">
                  <c:v>-0.80259900712549404</c:v>
                </c:pt>
                <c:pt idx="2">
                  <c:v>-1.2695387240701839</c:v>
                </c:pt>
                <c:pt idx="3">
                  <c:v>-1.1073822860788782</c:v>
                </c:pt>
                <c:pt idx="4">
                  <c:v>-0.69197376398354826</c:v>
                </c:pt>
                <c:pt idx="5">
                  <c:v>-1.1288081497646849</c:v>
                </c:pt>
                <c:pt idx="6">
                  <c:v>-0.80651829533266162</c:v>
                </c:pt>
                <c:pt idx="7">
                  <c:v>-0.78697910172007435</c:v>
                </c:pt>
                <c:pt idx="8">
                  <c:v>-0.84783182201086904</c:v>
                </c:pt>
                <c:pt idx="9">
                  <c:v>-0.77079451797469789</c:v>
                </c:pt>
                <c:pt idx="10">
                  <c:v>-0.6495087565373564</c:v>
                </c:pt>
                <c:pt idx="11">
                  <c:v>-3.2005716015043566</c:v>
                </c:pt>
                <c:pt idx="12">
                  <c:v>-1.8710422859982589</c:v>
                </c:pt>
                <c:pt idx="13">
                  <c:v>-2.9667887982785643</c:v>
                </c:pt>
                <c:pt idx="14">
                  <c:v>-1.0147455181094573</c:v>
                </c:pt>
                <c:pt idx="15">
                  <c:v>-2.1476150170247696</c:v>
                </c:pt>
                <c:pt idx="16">
                  <c:v>-2.4396290787188839</c:v>
                </c:pt>
                <c:pt idx="17">
                  <c:v>-1.587824523839781</c:v>
                </c:pt>
                <c:pt idx="18">
                  <c:v>-2.2977091146090896</c:v>
                </c:pt>
                <c:pt idx="19">
                  <c:v>-2.3915204182896788</c:v>
                </c:pt>
                <c:pt idx="20">
                  <c:v>-1.8379669408908303</c:v>
                </c:pt>
                <c:pt idx="21">
                  <c:v>-2.3181634902972759</c:v>
                </c:pt>
                <c:pt idx="22">
                  <c:v>-1.2906210779742462</c:v>
                </c:pt>
                <c:pt idx="23">
                  <c:v>-0.70497737452128695</c:v>
                </c:pt>
                <c:pt idx="24">
                  <c:v>-1.3458313835373779</c:v>
                </c:pt>
                <c:pt idx="25">
                  <c:v>-0.49973147047196598</c:v>
                </c:pt>
                <c:pt idx="26">
                  <c:v>-1.2833708111826505</c:v>
                </c:pt>
                <c:pt idx="27">
                  <c:v>-0.99958154265205157</c:v>
                </c:pt>
                <c:pt idx="28">
                  <c:v>-0.51838329396816174</c:v>
                </c:pt>
                <c:pt idx="29">
                  <c:v>-3.6515575283860011</c:v>
                </c:pt>
                <c:pt idx="30">
                  <c:v>-3.8381855040099788</c:v>
                </c:pt>
                <c:pt idx="31">
                  <c:v>-3.7700236086262136</c:v>
                </c:pt>
                <c:pt idx="32">
                  <c:v>-3.7585829037477607</c:v>
                </c:pt>
                <c:pt idx="33">
                  <c:v>-3.7256269059072338</c:v>
                </c:pt>
                <c:pt idx="34">
                  <c:v>-1.7174597821902602</c:v>
                </c:pt>
                <c:pt idx="35">
                  <c:v>-1.89174256484569</c:v>
                </c:pt>
                <c:pt idx="36">
                  <c:v>-2.0267531372432233</c:v>
                </c:pt>
                <c:pt idx="37">
                  <c:v>-2.8551131392210158</c:v>
                </c:pt>
                <c:pt idx="38">
                  <c:v>-3.2633042494338498</c:v>
                </c:pt>
                <c:pt idx="39">
                  <c:v>-1.9448617582289291</c:v>
                </c:pt>
                <c:pt idx="40">
                  <c:v>-1.9200710106685115</c:v>
                </c:pt>
                <c:pt idx="41">
                  <c:v>-2.027016154611855</c:v>
                </c:pt>
                <c:pt idx="42">
                  <c:v>-2.5693944283451193</c:v>
                </c:pt>
                <c:pt idx="43">
                  <c:v>-2.3086739201603299</c:v>
                </c:pt>
                <c:pt idx="44">
                  <c:v>-0.55191425972422758</c:v>
                </c:pt>
                <c:pt idx="45">
                  <c:v>-1.3218569603729617</c:v>
                </c:pt>
                <c:pt idx="46">
                  <c:v>-0.86660423468937287</c:v>
                </c:pt>
              </c:numCache>
            </c:numRef>
          </c:xVal>
          <c:yVal>
            <c:numRef>
              <c:f>'&lt;50nM'!$L$3:$L$49</c:f>
              <c:numCache>
                <c:formatCode>0.00</c:formatCode>
                <c:ptCount val="47"/>
                <c:pt idx="0">
                  <c:v>0</c:v>
                </c:pt>
                <c:pt idx="4">
                  <c:v>13.275097304962003</c:v>
                </c:pt>
                <c:pt idx="9">
                  <c:v>7.7738924345670171</c:v>
                </c:pt>
                <c:pt idx="10">
                  <c:v>-1.0746291688680003</c:v>
                </c:pt>
                <c:pt idx="23">
                  <c:v>-3.6044769543659925</c:v>
                </c:pt>
                <c:pt idx="25">
                  <c:v>1.1550289775340161</c:v>
                </c:pt>
                <c:pt idx="28">
                  <c:v>11.214106113745004</c:v>
                </c:pt>
                <c:pt idx="44">
                  <c:v>21.93031185960902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55-4CED-B28E-F8574683B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21483"/>
        <c:axId val="36993106"/>
      </c:scatterChart>
      <c:valAx>
        <c:axId val="379214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ln(CH</a:t>
                </a:r>
                <a:r>
                  <a:rPr lang="en-NZ" baseline="-25000"/>
                  <a:t>4</a:t>
                </a:r>
                <a:r>
                  <a:rPr lang="en-NZ"/>
                  <a:t>/CH</a:t>
                </a:r>
                <a:r>
                  <a:rPr lang="en-NZ" baseline="-25000"/>
                  <a:t>4</a:t>
                </a:r>
                <a:r>
                  <a:rPr lang="en-NZ"/>
                  <a:t>(t=0))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6993106"/>
        <c:crosses val="autoZero"/>
        <c:crossBetween val="midCat"/>
      </c:valAx>
      <c:valAx>
        <c:axId val="3699310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d</a:t>
                </a:r>
                <a:r>
                  <a:rPr lang="en-NZ" baseline="30000"/>
                  <a:t>13</a:t>
                </a:r>
                <a:r>
                  <a:rPr lang="en-NZ"/>
                  <a:t>C(t)-d</a:t>
                </a:r>
                <a:r>
                  <a:rPr lang="en-NZ" baseline="30000"/>
                  <a:t>13</a:t>
                </a:r>
                <a:r>
                  <a:rPr lang="en-NZ"/>
                  <a:t>C(t=0)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high"/>
        <c:spPr>
          <a:noFill/>
          <a:ln w="6350" cap="flat" cmpd="sng" algn="ctr">
            <a:solidFill>
              <a:srgbClr val="B3B3B3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spc="-1" baseline="0">
                <a:solidFill>
                  <a:schemeClr val="tx1"/>
                </a:solidFill>
                <a:latin typeface="Arial"/>
                <a:ea typeface="+mn-ea"/>
                <a:cs typeface="+mn-cs"/>
              </a:defRPr>
            </a:pPr>
            <a:endParaRPr lang="en-US"/>
          </a:p>
        </c:txPr>
        <c:crossAx val="37921483"/>
        <c:crosses val="autoZero"/>
        <c:crossBetween val="midCat"/>
      </c:valAx>
      <c:spPr>
        <a:noFill/>
        <a:ln>
          <a:solidFill>
            <a:srgbClr val="B3B3B3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-1" baseline="0">
              <a:solidFill>
                <a:schemeClr val="tx1"/>
              </a:solidFill>
              <a:latin typeface="Arial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1"/>
  </c:chart>
  <c:spPr>
    <a:solidFill>
      <a:srgbClr val="FFFFFF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'&lt;50nM'!$Q$1:$Q$2</c:f>
              <c:strCache>
                <c:ptCount val="2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'&lt;50nM'!$O$3:$O$56</c:f>
              <c:numCache>
                <c:formatCode>General</c:formatCode>
                <c:ptCount val="54"/>
                <c:pt idx="0" formatCode="0.00">
                  <c:v>51.66</c:v>
                </c:pt>
                <c:pt idx="1">
                  <c:v>50</c:v>
                </c:pt>
                <c:pt idx="2">
                  <c:v>49</c:v>
                </c:pt>
                <c:pt idx="3">
                  <c:v>48</c:v>
                </c:pt>
                <c:pt idx="4">
                  <c:v>47</c:v>
                </c:pt>
                <c:pt idx="5">
                  <c:v>46</c:v>
                </c:pt>
                <c:pt idx="6">
                  <c:v>45</c:v>
                </c:pt>
                <c:pt idx="7">
                  <c:v>44</c:v>
                </c:pt>
                <c:pt idx="8">
                  <c:v>43</c:v>
                </c:pt>
                <c:pt idx="9">
                  <c:v>42</c:v>
                </c:pt>
                <c:pt idx="10">
                  <c:v>41</c:v>
                </c:pt>
                <c:pt idx="11">
                  <c:v>40</c:v>
                </c:pt>
                <c:pt idx="12">
                  <c:v>39</c:v>
                </c:pt>
                <c:pt idx="13">
                  <c:v>38</c:v>
                </c:pt>
                <c:pt idx="14">
                  <c:v>37</c:v>
                </c:pt>
                <c:pt idx="15">
                  <c:v>36</c:v>
                </c:pt>
                <c:pt idx="16">
                  <c:v>35</c:v>
                </c:pt>
                <c:pt idx="17">
                  <c:v>34</c:v>
                </c:pt>
                <c:pt idx="18">
                  <c:v>33</c:v>
                </c:pt>
                <c:pt idx="19">
                  <c:v>32</c:v>
                </c:pt>
                <c:pt idx="20">
                  <c:v>31</c:v>
                </c:pt>
                <c:pt idx="21">
                  <c:v>30</c:v>
                </c:pt>
                <c:pt idx="22">
                  <c:v>29</c:v>
                </c:pt>
                <c:pt idx="23">
                  <c:v>28</c:v>
                </c:pt>
                <c:pt idx="24">
                  <c:v>27</c:v>
                </c:pt>
                <c:pt idx="25">
                  <c:v>26</c:v>
                </c:pt>
                <c:pt idx="26">
                  <c:v>25</c:v>
                </c:pt>
                <c:pt idx="27">
                  <c:v>24</c:v>
                </c:pt>
                <c:pt idx="28">
                  <c:v>23</c:v>
                </c:pt>
                <c:pt idx="29">
                  <c:v>22</c:v>
                </c:pt>
                <c:pt idx="30">
                  <c:v>21</c:v>
                </c:pt>
                <c:pt idx="31">
                  <c:v>20</c:v>
                </c:pt>
                <c:pt idx="32">
                  <c:v>19</c:v>
                </c:pt>
                <c:pt idx="33">
                  <c:v>18</c:v>
                </c:pt>
                <c:pt idx="34">
                  <c:v>17</c:v>
                </c:pt>
                <c:pt idx="35">
                  <c:v>16</c:v>
                </c:pt>
                <c:pt idx="36">
                  <c:v>15</c:v>
                </c:pt>
                <c:pt idx="37">
                  <c:v>14</c:v>
                </c:pt>
                <c:pt idx="38">
                  <c:v>13</c:v>
                </c:pt>
                <c:pt idx="39">
                  <c:v>12</c:v>
                </c:pt>
                <c:pt idx="40">
                  <c:v>11</c:v>
                </c:pt>
                <c:pt idx="41">
                  <c:v>10</c:v>
                </c:pt>
                <c:pt idx="42">
                  <c:v>5</c:v>
                </c:pt>
                <c:pt idx="43">
                  <c:v>2</c:v>
                </c:pt>
                <c:pt idx="44">
                  <c:v>1</c:v>
                </c:pt>
              </c:numCache>
            </c:numRef>
          </c:xVal>
          <c:yVal>
            <c:numRef>
              <c:f>'&lt;50nM'!$Q$3:$Q$56</c:f>
              <c:numCache>
                <c:formatCode>General</c:formatCode>
                <c:ptCount val="54"/>
                <c:pt idx="1">
                  <c:v>0.29069381048740794</c:v>
                </c:pt>
                <c:pt idx="2">
                  <c:v>0.47054815298275265</c:v>
                </c:pt>
                <c:pt idx="3">
                  <c:v>0.65414443787781273</c:v>
                </c:pt>
                <c:pt idx="4">
                  <c:v>0.84164095360028668</c:v>
                </c:pt>
                <c:pt idx="5">
                  <c:v>1.0332062335283165</c:v>
                </c:pt>
                <c:pt idx="6">
                  <c:v>1.229019958910671</c:v>
                </c:pt>
                <c:pt idx="7">
                  <c:v>1.4292739634531593</c:v>
                </c:pt>
                <c:pt idx="8">
                  <c:v>1.634173353621593</c:v>
                </c:pt>
                <c:pt idx="9">
                  <c:v>1.8439377610255381</c:v>
                </c:pt>
                <c:pt idx="10">
                  <c:v>2.0588027460219926</c:v>
                </c:pt>
                <c:pt idx="11">
                  <c:v>2.2790213749750432</c:v>
                </c:pt>
                <c:pt idx="12">
                  <c:v>2.5048659976114607</c:v>
                </c:pt>
                <c:pt idx="13">
                  <c:v>2.736630255708139</c:v>
                </c:pt>
                <c:pt idx="14">
                  <c:v>2.974631360205704</c:v>
                </c:pt>
                <c:pt idx="15">
                  <c:v>3.2192126809540422</c:v>
                </c:pt>
                <c:pt idx="16">
                  <c:v>3.4707467020440586</c:v>
                </c:pt>
                <c:pt idx="17">
                  <c:v>3.729638406430702</c:v>
                </c:pt>
                <c:pt idx="18">
                  <c:v>3.9963291669007361</c:v>
                </c:pt>
                <c:pt idx="19">
                  <c:v>4.2713012370581005</c:v>
                </c:pt>
                <c:pt idx="20">
                  <c:v>4.5550829568699047</c:v>
                </c:pt>
                <c:pt idx="21">
                  <c:v>4.8482548136419279</c:v>
                </c:pt>
                <c:pt idx="22">
                  <c:v>5.1514565328094619</c:v>
                </c:pt>
                <c:pt idx="23">
                  <c:v>5.4653954158336848</c:v>
                </c:pt>
                <c:pt idx="24">
                  <c:v>5.7908561979429507</c:v>
                </c:pt>
                <c:pt idx="25">
                  <c:v>6.128712770655742</c:v>
                </c:pt>
                <c:pt idx="26">
                  <c:v>6.4799422089372172</c:v>
                </c:pt>
                <c:pt idx="27">
                  <c:v>6.8456416688194022</c:v>
                </c:pt>
                <c:pt idx="28">
                  <c:v>7.2270488902808072</c:v>
                </c:pt>
                <c:pt idx="29">
                  <c:v>7.6255672693803511</c:v>
                </c:pt>
                <c:pt idx="30">
                  <c:v>8.0427967783613941</c:v>
                </c:pt>
                <c:pt idx="31">
                  <c:v>8.4805724503069779</c:v>
                </c:pt>
                <c:pt idx="32">
                  <c:v>8.9410127629925285</c:v>
                </c:pt>
                <c:pt idx="33">
                  <c:v>9.4265811427425295</c:v>
                </c:pt>
                <c:pt idx="34">
                  <c:v>9.940165101744336</c:v>
                </c:pt>
                <c:pt idx="35">
                  <c:v>10.485179443914916</c:v>
                </c:pt>
                <c:pt idx="36">
                  <c:v>11.065702891759122</c:v>
                </c:pt>
                <c:pt idx="37">
                  <c:v>11.686662020412575</c:v>
                </c:pt>
                <c:pt idx="38">
                  <c:v>12.354083618032474</c:v>
                </c:pt>
                <c:pt idx="39">
                  <c:v>13.075448477724683</c:v>
                </c:pt>
                <c:pt idx="40">
                  <c:v>13.860199828743758</c:v>
                </c:pt>
                <c:pt idx="41">
                  <c:v>14.720495311259407</c:v>
                </c:pt>
                <c:pt idx="42">
                  <c:v>20.999027381326975</c:v>
                </c:pt>
                <c:pt idx="43">
                  <c:v>29.358455472948684</c:v>
                </c:pt>
                <c:pt idx="44">
                  <c:v>35.727559185887657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F5-904E-99D4-0A275C6E1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5862016"/>
        <c:axId val="1117609583"/>
      </c:scatterChart>
      <c:valAx>
        <c:axId val="200586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7609583"/>
        <c:crosses val="autoZero"/>
        <c:crossBetween val="midCat"/>
      </c:valAx>
      <c:valAx>
        <c:axId val="111760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5862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38139979298"/>
          <c:y val="0.16418676244227801"/>
          <c:w val="0.81479417151047095"/>
          <c:h val="0.78104155977424305"/>
        </c:manualLayout>
      </c:layout>
      <c:scatterChart>
        <c:scatterStyle val="lineMarker"/>
        <c:varyColors val="0"/>
        <c:ser>
          <c:idx val="2"/>
          <c:order val="0"/>
          <c:tx>
            <c:strRef>
              <c:f>'Mixing model'!$E$1</c:f>
              <c:strCache>
                <c:ptCount val="1"/>
                <c:pt idx="0">
                  <c:v>d13C VPDB [‰]</c:v>
                </c:pt>
              </c:strCache>
            </c:strRef>
          </c:tx>
          <c:spPr>
            <a:ln w="25560">
              <a:noFill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noFill/>
              </a:ln>
            </c:spPr>
          </c:marker>
          <c:dPt>
            <c:idx val="23"/>
            <c:bubble3D val="0"/>
            <c:extLst>
              <c:ext xmlns:c16="http://schemas.microsoft.com/office/drawing/2014/chart" uri="{C3380CC4-5D6E-409C-BE32-E72D297353CC}">
                <c16:uniqueId val="{00000002-0F29-48E9-AB8D-A37FEE1C6077}"/>
              </c:ext>
            </c:extLst>
          </c:dPt>
          <c:xVal>
            <c:numRef>
              <c:f>'Mixing model'!$C$2:$C$102</c:f>
              <c:numCache>
                <c:formatCode>0.00</c:formatCode>
                <c:ptCount val="101"/>
                <c:pt idx="0">
                  <c:v>110.19737223785501</c:v>
                </c:pt>
                <c:pt idx="1">
                  <c:v>73.176051172663904</c:v>
                </c:pt>
                <c:pt idx="2">
                  <c:v>59.804818239362099</c:v>
                </c:pt>
                <c:pt idx="3">
                  <c:v>51.663089030333701</c:v>
                </c:pt>
                <c:pt idx="4">
                  <c:v>55.570667490594502</c:v>
                </c:pt>
                <c:pt idx="5">
                  <c:v>20.7106005501985</c:v>
                </c:pt>
                <c:pt idx="6">
                  <c:v>838.16828399789301</c:v>
                </c:pt>
                <c:pt idx="7">
                  <c:v>491.44529573267999</c:v>
                </c:pt>
                <c:pt idx="8">
                  <c:v>430.309992807029</c:v>
                </c:pt>
                <c:pt idx="9">
                  <c:v>231.86912181642401</c:v>
                </c:pt>
                <c:pt idx="10">
                  <c:v>19.509484454929801</c:v>
                </c:pt>
                <c:pt idx="11">
                  <c:v>13.476102705444299</c:v>
                </c:pt>
                <c:pt idx="12">
                  <c:v>104.82710982520101</c:v>
                </c:pt>
                <c:pt idx="13">
                  <c:v>159.97081715736201</c:v>
                </c:pt>
                <c:pt idx="14">
                  <c:v>151.63559108726599</c:v>
                </c:pt>
                <c:pt idx="15">
                  <c:v>386.94792585619899</c:v>
                </c:pt>
                <c:pt idx="16">
                  <c:v>149.51360415462699</c:v>
                </c:pt>
                <c:pt idx="17">
                  <c:v>100.13176122889401</c:v>
                </c:pt>
                <c:pt idx="18">
                  <c:v>62.994449882303897</c:v>
                </c:pt>
                <c:pt idx="19">
                  <c:v>90.237069077358399</c:v>
                </c:pt>
                <c:pt idx="20">
                  <c:v>110.92111519939201</c:v>
                </c:pt>
                <c:pt idx="21">
                  <c:v>71.430838888123503</c:v>
                </c:pt>
                <c:pt idx="22">
                  <c:v>37.9968930136247</c:v>
                </c:pt>
                <c:pt idx="23">
                  <c:v>10.7311566387213</c:v>
                </c:pt>
                <c:pt idx="24">
                  <c:v>156.86543179666799</c:v>
                </c:pt>
                <c:pt idx="25">
                  <c:v>153.12071824924999</c:v>
                </c:pt>
                <c:pt idx="26">
                  <c:v>118.54631360270101</c:v>
                </c:pt>
                <c:pt idx="27">
                  <c:v>89.218396730926301</c:v>
                </c:pt>
                <c:pt idx="28">
                  <c:v>34.132482348387903</c:v>
                </c:pt>
                <c:pt idx="29">
                  <c:v>13.2440884441328</c:v>
                </c:pt>
                <c:pt idx="30">
                  <c:v>1247.31102770643</c:v>
                </c:pt>
                <c:pt idx="31">
                  <c:v>1698.2472736858699</c:v>
                </c:pt>
                <c:pt idx="32">
                  <c:v>419.52016705735002</c:v>
                </c:pt>
                <c:pt idx="33">
                  <c:v>552.01318309813303</c:v>
                </c:pt>
                <c:pt idx="34">
                  <c:v>106.88774019047899</c:v>
                </c:pt>
                <c:pt idx="35">
                  <c:v>28.983821356559801</c:v>
                </c:pt>
                <c:pt idx="36">
                  <c:v>756.02398019032</c:v>
                </c:pt>
                <c:pt idx="37">
                  <c:v>473.72351738705697</c:v>
                </c:pt>
                <c:pt idx="38">
                  <c:v>56.618623844736</c:v>
                </c:pt>
                <c:pt idx="39">
                  <c:v>35.725343656110603</c:v>
                </c:pt>
                <c:pt idx="40">
                  <c:v>25.717390802720601</c:v>
                </c:pt>
                <c:pt idx="41">
                  <c:v>28.114703010374701</c:v>
                </c:pt>
                <c:pt idx="42">
                  <c:v>139.769300041533</c:v>
                </c:pt>
                <c:pt idx="43">
                  <c:v>110.640305491403</c:v>
                </c:pt>
                <c:pt idx="44">
                  <c:v>76.175353614750605</c:v>
                </c:pt>
                <c:pt idx="45">
                  <c:v>21.220998226570799</c:v>
                </c:pt>
                <c:pt idx="46">
                  <c:v>13.4847295247465</c:v>
                </c:pt>
                <c:pt idx="47">
                  <c:v>9.8328553803654</c:v>
                </c:pt>
                <c:pt idx="48">
                  <c:v>147.86968117523401</c:v>
                </c:pt>
                <c:pt idx="49">
                  <c:v>101.933688110644</c:v>
                </c:pt>
                <c:pt idx="50">
                  <c:v>146.265126483535</c:v>
                </c:pt>
                <c:pt idx="51">
                  <c:v>237.966497041905</c:v>
                </c:pt>
                <c:pt idx="52">
                  <c:v>54.8246161135175</c:v>
                </c:pt>
                <c:pt idx="53">
                  <c:v>35.110851273392399</c:v>
                </c:pt>
                <c:pt idx="54">
                  <c:v>14.3408065464396</c:v>
                </c:pt>
                <c:pt idx="55">
                  <c:v>23.652918806972501</c:v>
                </c:pt>
                <c:pt idx="56">
                  <c:v>16.7523732250501</c:v>
                </c:pt>
                <c:pt idx="57">
                  <c:v>22.1938405954599</c:v>
                </c:pt>
                <c:pt idx="58">
                  <c:v>7.5521400273427304</c:v>
                </c:pt>
                <c:pt idx="59">
                  <c:v>17.864547711939998</c:v>
                </c:pt>
                <c:pt idx="60">
                  <c:v>29.108101472132301</c:v>
                </c:pt>
                <c:pt idx="61">
                  <c:v>10.9541396985757</c:v>
                </c:pt>
                <c:pt idx="62">
                  <c:v>10.7224287238804</c:v>
                </c:pt>
                <c:pt idx="63">
                  <c:v>26.026305070468201</c:v>
                </c:pt>
                <c:pt idx="64">
                  <c:v>15.2477009255848</c:v>
                </c:pt>
                <c:pt idx="65">
                  <c:v>14.079036498238001</c:v>
                </c:pt>
                <c:pt idx="66">
                  <c:v>1759.05051146541</c:v>
                </c:pt>
                <c:pt idx="67">
                  <c:v>2082.6172970037801</c:v>
                </c:pt>
                <c:pt idx="68">
                  <c:v>958.95302131992798</c:v>
                </c:pt>
                <c:pt idx="69">
                  <c:v>29.067090381933902</c:v>
                </c:pt>
                <c:pt idx="70">
                  <c:v>11.5659025017491</c:v>
                </c:pt>
                <c:pt idx="71">
                  <c:v>28.5569510608271</c:v>
                </c:pt>
                <c:pt idx="72" formatCode="0.0">
                  <c:v>597.45852581490999</c:v>
                </c:pt>
                <c:pt idx="73" formatCode="0.0">
                  <c:v>542.51350491480298</c:v>
                </c:pt>
                <c:pt idx="74" formatCode="0.0">
                  <c:v>208.56178125923299</c:v>
                </c:pt>
                <c:pt idx="75" formatCode="0.0">
                  <c:v>52.6585431013782</c:v>
                </c:pt>
                <c:pt idx="76" formatCode="0.0">
                  <c:v>14.324092084041499</c:v>
                </c:pt>
                <c:pt idx="77" formatCode="0.0">
                  <c:v>23.661073847094201</c:v>
                </c:pt>
              </c:numCache>
            </c:numRef>
          </c:xVal>
          <c:yVal>
            <c:numRef>
              <c:f>'Mixing model'!$E$2:$E$102</c:f>
              <c:numCache>
                <c:formatCode>0.00</c:formatCode>
                <c:ptCount val="101"/>
                <c:pt idx="1">
                  <c:v>-78.69</c:v>
                </c:pt>
                <c:pt idx="2">
                  <c:v>-72.670474047211002</c:v>
                </c:pt>
                <c:pt idx="3">
                  <c:v>-78.989999999999995</c:v>
                </c:pt>
                <c:pt idx="4">
                  <c:v>-78.635224221988196</c:v>
                </c:pt>
                <c:pt idx="5">
                  <c:v>-69.45</c:v>
                </c:pt>
                <c:pt idx="6">
                  <c:v>-81</c:v>
                </c:pt>
                <c:pt idx="7">
                  <c:v>-81.45</c:v>
                </c:pt>
                <c:pt idx="8">
                  <c:v>-81.069999999999993</c:v>
                </c:pt>
                <c:pt idx="9">
                  <c:v>-81.239999999999995</c:v>
                </c:pt>
                <c:pt idx="10">
                  <c:v>-70.06</c:v>
                </c:pt>
                <c:pt idx="11">
                  <c:v>-65.28</c:v>
                </c:pt>
                <c:pt idx="12">
                  <c:v>-80.56</c:v>
                </c:pt>
                <c:pt idx="13">
                  <c:v>-81.02</c:v>
                </c:pt>
                <c:pt idx="14">
                  <c:v>-80.709999999999994</c:v>
                </c:pt>
                <c:pt idx="15">
                  <c:v>-81.88</c:v>
                </c:pt>
                <c:pt idx="16">
                  <c:v>-81.31</c:v>
                </c:pt>
                <c:pt idx="17">
                  <c:v>-78.540000000000006</c:v>
                </c:pt>
                <c:pt idx="18">
                  <c:v>-79.459999999999994</c:v>
                </c:pt>
                <c:pt idx="19">
                  <c:v>-80.335684329011301</c:v>
                </c:pt>
                <c:pt idx="20">
                  <c:v>-80.6583845155766</c:v>
                </c:pt>
                <c:pt idx="21">
                  <c:v>-79.56</c:v>
                </c:pt>
                <c:pt idx="22">
                  <c:v>-76.39</c:v>
                </c:pt>
                <c:pt idx="23">
                  <c:v>-62.02</c:v>
                </c:pt>
                <c:pt idx="24">
                  <c:v>-80.95</c:v>
                </c:pt>
                <c:pt idx="25">
                  <c:v>-81.290000000000006</c:v>
                </c:pt>
                <c:pt idx="26">
                  <c:v>-81.007952457767701</c:v>
                </c:pt>
                <c:pt idx="27">
                  <c:v>-78.25</c:v>
                </c:pt>
                <c:pt idx="28">
                  <c:v>-76.849999999999994</c:v>
                </c:pt>
                <c:pt idx="29">
                  <c:v>-73.336281900448895</c:v>
                </c:pt>
                <c:pt idx="30">
                  <c:v>-81.48</c:v>
                </c:pt>
                <c:pt idx="31">
                  <c:v>-81.84</c:v>
                </c:pt>
                <c:pt idx="32">
                  <c:v>-81.48</c:v>
                </c:pt>
                <c:pt idx="33">
                  <c:v>-81.319999999999993</c:v>
                </c:pt>
                <c:pt idx="34">
                  <c:v>-81.067849120517806</c:v>
                </c:pt>
                <c:pt idx="35">
                  <c:v>-73.650000000000006</c:v>
                </c:pt>
                <c:pt idx="36">
                  <c:v>-81.88</c:v>
                </c:pt>
                <c:pt idx="37">
                  <c:v>-80.89</c:v>
                </c:pt>
                <c:pt idx="38">
                  <c:v>-78.63</c:v>
                </c:pt>
                <c:pt idx="39">
                  <c:v>-77.189437005528305</c:v>
                </c:pt>
                <c:pt idx="40">
                  <c:v>-77.584364132217999</c:v>
                </c:pt>
                <c:pt idx="41">
                  <c:v>-72.92</c:v>
                </c:pt>
                <c:pt idx="42">
                  <c:v>-81.064092532886704</c:v>
                </c:pt>
                <c:pt idx="43">
                  <c:v>-80.268041047598103</c:v>
                </c:pt>
                <c:pt idx="44">
                  <c:v>-79.83</c:v>
                </c:pt>
                <c:pt idx="45">
                  <c:v>-77.2751160926464</c:v>
                </c:pt>
                <c:pt idx="46">
                  <c:v>-71.33</c:v>
                </c:pt>
                <c:pt idx="47">
                  <c:v>-65.680000000000007</c:v>
                </c:pt>
                <c:pt idx="48">
                  <c:v>-81.425996176612202</c:v>
                </c:pt>
                <c:pt idx="49">
                  <c:v>-80.413449558108397</c:v>
                </c:pt>
                <c:pt idx="50">
                  <c:v>-80.302843677041295</c:v>
                </c:pt>
                <c:pt idx="51">
                  <c:v>-81.752965262592596</c:v>
                </c:pt>
                <c:pt idx="52">
                  <c:v>-80.470349337675401</c:v>
                </c:pt>
                <c:pt idx="53">
                  <c:v>-79.339492834019396</c:v>
                </c:pt>
                <c:pt idx="54">
                  <c:v>-73.064572306476094</c:v>
                </c:pt>
                <c:pt idx="55">
                  <c:v>-71.347139488384101</c:v>
                </c:pt>
                <c:pt idx="56">
                  <c:v>-68.681592187439193</c:v>
                </c:pt>
                <c:pt idx="57">
                  <c:v>-71.808896128118306</c:v>
                </c:pt>
                <c:pt idx="58">
                  <c:v>-64.73</c:v>
                </c:pt>
                <c:pt idx="59">
                  <c:v>-67.59</c:v>
                </c:pt>
                <c:pt idx="60">
                  <c:v>-70.33</c:v>
                </c:pt>
                <c:pt idx="61">
                  <c:v>-62.38</c:v>
                </c:pt>
                <c:pt idx="62">
                  <c:v>-61.08</c:v>
                </c:pt>
                <c:pt idx="63">
                  <c:v>-71.33</c:v>
                </c:pt>
                <c:pt idx="64">
                  <c:v>-67.19</c:v>
                </c:pt>
                <c:pt idx="65">
                  <c:v>-73.23</c:v>
                </c:pt>
                <c:pt idx="66">
                  <c:v>-82.316855487110402</c:v>
                </c:pt>
                <c:pt idx="67">
                  <c:v>-82.44</c:v>
                </c:pt>
                <c:pt idx="68">
                  <c:v>-82.59</c:v>
                </c:pt>
                <c:pt idx="69">
                  <c:v>-76.16</c:v>
                </c:pt>
                <c:pt idx="70">
                  <c:v>-65.37</c:v>
                </c:pt>
                <c:pt idx="71">
                  <c:v>-74.11</c:v>
                </c:pt>
                <c:pt idx="72">
                  <c:v>-81.59</c:v>
                </c:pt>
                <c:pt idx="73">
                  <c:v>-81.489999999999995</c:v>
                </c:pt>
                <c:pt idx="74">
                  <c:v>-81.87</c:v>
                </c:pt>
                <c:pt idx="75">
                  <c:v>-81.650000000000006</c:v>
                </c:pt>
                <c:pt idx="76">
                  <c:v>-73.27</c:v>
                </c:pt>
                <c:pt idx="77">
                  <c:v>-80.25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39-8749-8774-39D8B36EF33D}"/>
            </c:ext>
          </c:extLst>
        </c:ser>
        <c:ser>
          <c:idx val="3"/>
          <c:order val="1"/>
          <c:tx>
            <c:strRef>
              <c:f>'Mixing model'!$Q$1</c:f>
              <c:strCache>
                <c:ptCount val="1"/>
                <c:pt idx="0">
                  <c:v>d13C</c:v>
                </c:pt>
              </c:strCache>
            </c:strRef>
          </c:tx>
          <c:spPr>
            <a:ln w="19080">
              <a:solidFill>
                <a:schemeClr val="tx2">
                  <a:lumMod val="60000"/>
                  <a:lumOff val="40000"/>
                </a:schemeClr>
              </a:solidFill>
              <a:round/>
            </a:ln>
          </c:spPr>
          <c:marker>
            <c:symbol val="none"/>
          </c:marker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2-CA03-4EF2-AFB8-E21BB49783D5}"/>
              </c:ext>
            </c:extLst>
          </c:dPt>
          <c:xVal>
            <c:numRef>
              <c:f>'Mixing model'!$O$2:$O$27</c:f>
              <c:numCache>
                <c:formatCode>General</c:formatCode>
                <c:ptCount val="26"/>
                <c:pt idx="0">
                  <c:v>2</c:v>
                </c:pt>
                <c:pt idx="1">
                  <c:v>4.08</c:v>
                </c:pt>
                <c:pt idx="2">
                  <c:v>6.16</c:v>
                </c:pt>
                <c:pt idx="3">
                  <c:v>8.2400000000000109</c:v>
                </c:pt>
                <c:pt idx="4">
                  <c:v>10.32</c:v>
                </c:pt>
                <c:pt idx="5">
                  <c:v>12.4</c:v>
                </c:pt>
                <c:pt idx="6">
                  <c:v>17.599999999999898</c:v>
                </c:pt>
                <c:pt idx="7">
                  <c:v>22.8</c:v>
                </c:pt>
                <c:pt idx="8">
                  <c:v>33.200000000000003</c:v>
                </c:pt>
                <c:pt idx="9">
                  <c:v>43.6</c:v>
                </c:pt>
                <c:pt idx="10">
                  <c:v>54.000000000000099</c:v>
                </c:pt>
                <c:pt idx="11">
                  <c:v>64.400000000000105</c:v>
                </c:pt>
                <c:pt idx="12">
                  <c:v>74.800000000000097</c:v>
                </c:pt>
                <c:pt idx="13">
                  <c:v>85.200000000000102</c:v>
                </c:pt>
                <c:pt idx="14">
                  <c:v>95.600000000000094</c:v>
                </c:pt>
                <c:pt idx="15">
                  <c:v>106</c:v>
                </c:pt>
                <c:pt idx="16">
                  <c:v>210</c:v>
                </c:pt>
                <c:pt idx="17">
                  <c:v>418</c:v>
                </c:pt>
                <c:pt idx="18">
                  <c:v>626</c:v>
                </c:pt>
                <c:pt idx="19">
                  <c:v>834</c:v>
                </c:pt>
                <c:pt idx="20">
                  <c:v>1042</c:v>
                </c:pt>
                <c:pt idx="21">
                  <c:v>1250</c:v>
                </c:pt>
                <c:pt idx="22">
                  <c:v>1458</c:v>
                </c:pt>
                <c:pt idx="23">
                  <c:v>1666</c:v>
                </c:pt>
                <c:pt idx="24">
                  <c:v>1874</c:v>
                </c:pt>
                <c:pt idx="25">
                  <c:v>2082</c:v>
                </c:pt>
              </c:numCache>
            </c:numRef>
          </c:xVal>
          <c:yVal>
            <c:numRef>
              <c:f>'Mixing model'!$Q$2:$Q$27</c:f>
              <c:numCache>
                <c:formatCode>General</c:formatCode>
                <c:ptCount val="26"/>
                <c:pt idx="0">
                  <c:v>-47</c:v>
                </c:pt>
                <c:pt idx="1">
                  <c:v>-65.084823529411807</c:v>
                </c:pt>
                <c:pt idx="2">
                  <c:v>-70.956519480519503</c:v>
                </c:pt>
                <c:pt idx="3">
                  <c:v>-73.863864077669902</c:v>
                </c:pt>
                <c:pt idx="4">
                  <c:v>-75.599255813953505</c:v>
                </c:pt>
                <c:pt idx="5">
                  <c:v>-76.752451612903201</c:v>
                </c:pt>
                <c:pt idx="6">
                  <c:v>-78.442931818181805</c:v>
                </c:pt>
                <c:pt idx="7">
                  <c:v>-79.362315789473698</c:v>
                </c:pt>
                <c:pt idx="8">
                  <c:v>-80.337084337349395</c:v>
                </c:pt>
                <c:pt idx="9">
                  <c:v>-80.846825688073395</c:v>
                </c:pt>
                <c:pt idx="10">
                  <c:v>-81.160222222222203</c:v>
                </c:pt>
                <c:pt idx="11">
                  <c:v>-81.372397515527894</c:v>
                </c:pt>
                <c:pt idx="12">
                  <c:v>-81.525572192513394</c:v>
                </c:pt>
                <c:pt idx="13">
                  <c:v>-81.641352112676003</c:v>
                </c:pt>
                <c:pt idx="14">
                  <c:v>-81.731941422594204</c:v>
                </c:pt>
                <c:pt idx="15">
                  <c:v>-81.804754716981094</c:v>
                </c:pt>
                <c:pt idx="16">
                  <c:v>-82.136228571428603</c:v>
                </c:pt>
                <c:pt idx="17">
                  <c:v>-82.304344497607602</c:v>
                </c:pt>
                <c:pt idx="18">
                  <c:v>-82.360741214057498</c:v>
                </c:pt>
                <c:pt idx="19">
                  <c:v>-82.389007194244599</c:v>
                </c:pt>
                <c:pt idx="20">
                  <c:v>-82.405988483685206</c:v>
                </c:pt>
                <c:pt idx="21">
                  <c:v>-82.417318399999999</c:v>
                </c:pt>
                <c:pt idx="22">
                  <c:v>-82.425415637860098</c:v>
                </c:pt>
                <c:pt idx="23">
                  <c:v>-82.431490996398495</c:v>
                </c:pt>
                <c:pt idx="24">
                  <c:v>-82.436217716115294</c:v>
                </c:pt>
                <c:pt idx="25">
                  <c:v>-82.44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39-8749-8774-39D8B36EF33D}"/>
            </c:ext>
          </c:extLst>
        </c:ser>
        <c:ser>
          <c:idx val="1"/>
          <c:order val="3"/>
          <c:tx>
            <c:strRef>
              <c:f>'Mixing model'!$T$1</c:f>
              <c:strCache>
                <c:ptCount val="1"/>
                <c:pt idx="0">
                  <c:v>raighleigh CH4 (nM)</c:v>
                </c:pt>
              </c:strCache>
            </c:strRef>
          </c:tx>
          <c:spPr>
            <a:ln w="19080">
              <a:solidFill>
                <a:schemeClr val="tx1">
                  <a:lumMod val="50000"/>
                  <a:lumOff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og"/>
            <c:dispRSqr val="0"/>
            <c:dispEq val="0"/>
          </c:trendline>
          <c:xVal>
            <c:numRef>
              <c:f>'Mixing model'!$T$2:$T$60</c:f>
              <c:numCache>
                <c:formatCode>General</c:formatCode>
                <c:ptCount val="59"/>
                <c:pt idx="0">
                  <c:v>60</c:v>
                </c:pt>
                <c:pt idx="1">
                  <c:v>59</c:v>
                </c:pt>
                <c:pt idx="2">
                  <c:v>58</c:v>
                </c:pt>
                <c:pt idx="3">
                  <c:v>57</c:v>
                </c:pt>
                <c:pt idx="4">
                  <c:v>56</c:v>
                </c:pt>
                <c:pt idx="5">
                  <c:v>55</c:v>
                </c:pt>
                <c:pt idx="6">
                  <c:v>54</c:v>
                </c:pt>
                <c:pt idx="7">
                  <c:v>53</c:v>
                </c:pt>
                <c:pt idx="8">
                  <c:v>52</c:v>
                </c:pt>
                <c:pt idx="9">
                  <c:v>51</c:v>
                </c:pt>
                <c:pt idx="10">
                  <c:v>50</c:v>
                </c:pt>
                <c:pt idx="11">
                  <c:v>49</c:v>
                </c:pt>
                <c:pt idx="12">
                  <c:v>48</c:v>
                </c:pt>
                <c:pt idx="13">
                  <c:v>47</c:v>
                </c:pt>
                <c:pt idx="14">
                  <c:v>46</c:v>
                </c:pt>
                <c:pt idx="15">
                  <c:v>45</c:v>
                </c:pt>
                <c:pt idx="16">
                  <c:v>44</c:v>
                </c:pt>
                <c:pt idx="17">
                  <c:v>43</c:v>
                </c:pt>
                <c:pt idx="18">
                  <c:v>42</c:v>
                </c:pt>
                <c:pt idx="19">
                  <c:v>41</c:v>
                </c:pt>
                <c:pt idx="20">
                  <c:v>40</c:v>
                </c:pt>
                <c:pt idx="21">
                  <c:v>39</c:v>
                </c:pt>
                <c:pt idx="22">
                  <c:v>38</c:v>
                </c:pt>
                <c:pt idx="23">
                  <c:v>37</c:v>
                </c:pt>
                <c:pt idx="24">
                  <c:v>36</c:v>
                </c:pt>
                <c:pt idx="25">
                  <c:v>35</c:v>
                </c:pt>
                <c:pt idx="26">
                  <c:v>34</c:v>
                </c:pt>
                <c:pt idx="27">
                  <c:v>33</c:v>
                </c:pt>
                <c:pt idx="28">
                  <c:v>32</c:v>
                </c:pt>
                <c:pt idx="29">
                  <c:v>31</c:v>
                </c:pt>
                <c:pt idx="30">
                  <c:v>30</c:v>
                </c:pt>
                <c:pt idx="31">
                  <c:v>29</c:v>
                </c:pt>
                <c:pt idx="32">
                  <c:v>28</c:v>
                </c:pt>
                <c:pt idx="33">
                  <c:v>27</c:v>
                </c:pt>
                <c:pt idx="34">
                  <c:v>26</c:v>
                </c:pt>
                <c:pt idx="35">
                  <c:v>25</c:v>
                </c:pt>
                <c:pt idx="36">
                  <c:v>24</c:v>
                </c:pt>
                <c:pt idx="37">
                  <c:v>23</c:v>
                </c:pt>
                <c:pt idx="38">
                  <c:v>22</c:v>
                </c:pt>
                <c:pt idx="39">
                  <c:v>21</c:v>
                </c:pt>
                <c:pt idx="40">
                  <c:v>20</c:v>
                </c:pt>
                <c:pt idx="41">
                  <c:v>19</c:v>
                </c:pt>
                <c:pt idx="42">
                  <c:v>18</c:v>
                </c:pt>
                <c:pt idx="43">
                  <c:v>17</c:v>
                </c:pt>
                <c:pt idx="44">
                  <c:v>16</c:v>
                </c:pt>
                <c:pt idx="45">
                  <c:v>15</c:v>
                </c:pt>
                <c:pt idx="46">
                  <c:v>14</c:v>
                </c:pt>
                <c:pt idx="47">
                  <c:v>13</c:v>
                </c:pt>
                <c:pt idx="48">
                  <c:v>12</c:v>
                </c:pt>
                <c:pt idx="49">
                  <c:v>11</c:v>
                </c:pt>
                <c:pt idx="50">
                  <c:v>10</c:v>
                </c:pt>
                <c:pt idx="51">
                  <c:v>9</c:v>
                </c:pt>
                <c:pt idx="52">
                  <c:v>8</c:v>
                </c:pt>
                <c:pt idx="53">
                  <c:v>7</c:v>
                </c:pt>
                <c:pt idx="54">
                  <c:v>6</c:v>
                </c:pt>
                <c:pt idx="55">
                  <c:v>5</c:v>
                </c:pt>
                <c:pt idx="56">
                  <c:v>4</c:v>
                </c:pt>
                <c:pt idx="57">
                  <c:v>3</c:v>
                </c:pt>
                <c:pt idx="58">
                  <c:v>2</c:v>
                </c:pt>
              </c:numCache>
            </c:numRef>
          </c:xVal>
          <c:yVal>
            <c:numRef>
              <c:f>'Mixing model'!$V$2:$V$60</c:f>
              <c:numCache>
                <c:formatCode>General</c:formatCode>
                <c:ptCount val="59"/>
                <c:pt idx="0">
                  <c:v>-79</c:v>
                </c:pt>
                <c:pt idx="1">
                  <c:v>-78.868487417135526</c:v>
                </c:pt>
                <c:pt idx="2">
                  <c:v>-78.734708905763995</c:v>
                </c:pt>
                <c:pt idx="3">
                  <c:v>-78.598585331409325</c:v>
                </c:pt>
                <c:pt idx="4">
                  <c:v>-78.460033346088125</c:v>
                </c:pt>
                <c:pt idx="5">
                  <c:v>-78.318965083977773</c:v>
                </c:pt>
                <c:pt idx="6">
                  <c:v>-78.175287829116471</c:v>
                </c:pt>
                <c:pt idx="7">
                  <c:v>-78.028903651987932</c:v>
                </c:pt>
                <c:pt idx="8">
                  <c:v>-77.87970901143386</c:v>
                </c:pt>
                <c:pt idx="9">
                  <c:v>-77.727594317847746</c:v>
                </c:pt>
                <c:pt idx="10">
                  <c:v>-77.572443453040307</c:v>
                </c:pt>
                <c:pt idx="11">
                  <c:v>-77.414133241516396</c:v>
                </c:pt>
                <c:pt idx="12">
                  <c:v>-77.252532867146769</c:v>
                </c:pt>
                <c:pt idx="13">
                  <c:v>-77.087503228319406</c:v>
                </c:pt>
                <c:pt idx="14">
                  <c:v>-76.918896223624955</c:v>
                </c:pt>
                <c:pt idx="15">
                  <c:v>-76.746553958897664</c:v>
                </c:pt>
                <c:pt idx="16">
                  <c:v>-76.570307864992458</c:v>
                </c:pt>
                <c:pt idx="17">
                  <c:v>-76.389977713961429</c:v>
                </c:pt>
                <c:pt idx="18">
                  <c:v>-76.205370519267163</c:v>
                </c:pt>
                <c:pt idx="19">
                  <c:v>-76.016279303235109</c:v>
                </c:pt>
                <c:pt idx="20">
                  <c:v>-75.822481712040798</c:v>
                </c:pt>
                <c:pt idx="21">
                  <c:v>-75.623738455038492</c:v>
                </c:pt>
                <c:pt idx="22">
                  <c:v>-75.419791540999583</c:v>
                </c:pt>
                <c:pt idx="23">
                  <c:v>-75.210362278715294</c:v>
                </c:pt>
                <c:pt idx="24">
                  <c:v>-74.995149003152008</c:v>
                </c:pt>
                <c:pt idx="25">
                  <c:v>-74.773824480695964</c:v>
                </c:pt>
                <c:pt idx="26">
                  <c:v>-74.546032937563837</c:v>
                </c:pt>
                <c:pt idx="27">
                  <c:v>-74.311386643767506</c:v>
                </c:pt>
                <c:pt idx="28">
                  <c:v>-74.069461970415233</c:v>
                </c:pt>
                <c:pt idx="29">
                  <c:v>-73.819794819840723</c:v>
                </c:pt>
                <c:pt idx="30">
                  <c:v>-73.561875304932116</c:v>
                </c:pt>
                <c:pt idx="31">
                  <c:v>-73.29514152464526</c:v>
                </c:pt>
                <c:pt idx="32">
                  <c:v>-73.018972245024997</c:v>
                </c:pt>
                <c:pt idx="33">
                  <c:v>-72.732678246425749</c:v>
                </c:pt>
                <c:pt idx="34">
                  <c:v>-72.435492034275171</c:v>
                </c:pt>
                <c:pt idx="35">
                  <c:v>-72.126555527460653</c:v>
                </c:pt>
                <c:pt idx="36">
                  <c:v>-71.804905227909757</c:v>
                </c:pt>
                <c:pt idx="37">
                  <c:v>-71.469454226717616</c:v>
                </c:pt>
                <c:pt idx="38">
                  <c:v>-71.118970201123716</c:v>
                </c:pt>
                <c:pt idx="39">
                  <c:v>-70.752048280606587</c:v>
                </c:pt>
                <c:pt idx="40">
                  <c:v>-70.367077276302126</c:v>
                </c:pt>
                <c:pt idx="41">
                  <c:v>-69.962197225897285</c:v>
                </c:pt>
                <c:pt idx="42">
                  <c:v>-69.5352454289782</c:v>
                </c:pt>
                <c:pt idx="43">
                  <c:v>-69.083687014222676</c:v>
                </c:pt>
                <c:pt idx="44">
                  <c:v>-68.604524394728685</c:v>
                </c:pt>
                <c:pt idx="45">
                  <c:v>-68.094177409665093</c:v>
                </c:pt>
                <c:pt idx="46">
                  <c:v>-67.548321975220688</c:v>
                </c:pt>
                <c:pt idx="47">
                  <c:v>-66.961668726327957</c:v>
                </c:pt>
                <c:pt idx="48">
                  <c:v>-66.327652710278329</c:v>
                </c:pt>
                <c:pt idx="49">
                  <c:v>-65.637987483284022</c:v>
                </c:pt>
                <c:pt idx="50">
                  <c:v>-64.882005670979837</c:v>
                </c:pt>
                <c:pt idx="51">
                  <c:v>-64.045650218344676</c:v>
                </c:pt>
                <c:pt idx="52">
                  <c:v>-63.109867807054783</c:v>
                </c:pt>
                <c:pt idx="53">
                  <c:v>-62.047921627086431</c:v>
                </c:pt>
                <c:pt idx="54">
                  <c:v>-60.820614210469735</c:v>
                </c:pt>
                <c:pt idx="55">
                  <c:v>-59.367105562306442</c:v>
                </c:pt>
                <c:pt idx="56">
                  <c:v>-57.585330591700497</c:v>
                </c:pt>
                <c:pt idx="57">
                  <c:v>-55.283627748598668</c:v>
                </c:pt>
                <c:pt idx="58">
                  <c:v>-52.030750254086698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39-8749-8774-39D8B36EF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4592"/>
        <c:axId val="991167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'Mixing model'!$C$1</c15:sqref>
                        </c15:formulaRef>
                      </c:ext>
                    </c:extLst>
                    <c:strCache>
                      <c:ptCount val="1"/>
                      <c:pt idx="0">
                        <c:v>CH4 nM</c:v>
                      </c:pt>
                    </c:strCache>
                  </c:strRef>
                </c:tx>
                <c:spPr>
                  <a:ln w="25560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rgbClr val="4472C4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/>
                    <a:lstStyle/>
                    <a:p>
                      <a:pPr>
                        <a:defRPr sz="1000" b="0" strike="noStrike" spc="-1">
                          <a:solidFill>
                            <a:srgbClr val="000000"/>
                          </a:solidFill>
                          <a:latin typeface="Calibri"/>
                        </a:defRPr>
                      </a:pPr>
                      <a:endParaRPr lang="en-US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eparator>; </c:separator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'Mixing model'!$B$2:$B$102</c15:sqref>
                        </c15:formulaRef>
                      </c:ext>
                    </c:extLst>
                    <c:strCache>
                      <c:ptCount val="78"/>
                      <c:pt idx="0">
                        <c:v>01_40m</c:v>
                      </c:pt>
                      <c:pt idx="1">
                        <c:v>01_35m</c:v>
                      </c:pt>
                      <c:pt idx="2">
                        <c:v>01_30m</c:v>
                      </c:pt>
                      <c:pt idx="3">
                        <c:v>01_25m</c:v>
                      </c:pt>
                      <c:pt idx="4">
                        <c:v>01_15m</c:v>
                      </c:pt>
                      <c:pt idx="5">
                        <c:v>01_02m</c:v>
                      </c:pt>
                      <c:pt idx="6">
                        <c:v>02_40m</c:v>
                      </c:pt>
                      <c:pt idx="7">
                        <c:v>02_35m</c:v>
                      </c:pt>
                      <c:pt idx="8">
                        <c:v>02_30m</c:v>
                      </c:pt>
                      <c:pt idx="9">
                        <c:v>02_25m</c:v>
                      </c:pt>
                      <c:pt idx="10">
                        <c:v>02_15m</c:v>
                      </c:pt>
                      <c:pt idx="11">
                        <c:v>02_02m</c:v>
                      </c:pt>
                      <c:pt idx="12">
                        <c:v>03_40m</c:v>
                      </c:pt>
                      <c:pt idx="13">
                        <c:v>03_35m</c:v>
                      </c:pt>
                      <c:pt idx="14">
                        <c:v>03_30m</c:v>
                      </c:pt>
                      <c:pt idx="15">
                        <c:v>03_25m</c:v>
                      </c:pt>
                      <c:pt idx="16">
                        <c:v>03_15m</c:v>
                      </c:pt>
                      <c:pt idx="17">
                        <c:v>03_02m</c:v>
                      </c:pt>
                      <c:pt idx="18">
                        <c:v>04_40m</c:v>
                      </c:pt>
                      <c:pt idx="19">
                        <c:v>04_35m</c:v>
                      </c:pt>
                      <c:pt idx="20">
                        <c:v>04_30m</c:v>
                      </c:pt>
                      <c:pt idx="21">
                        <c:v>04_25m</c:v>
                      </c:pt>
                      <c:pt idx="22">
                        <c:v>04_15m</c:v>
                      </c:pt>
                      <c:pt idx="23">
                        <c:v>04_02m</c:v>
                      </c:pt>
                      <c:pt idx="24">
                        <c:v>05_40m</c:v>
                      </c:pt>
                      <c:pt idx="25">
                        <c:v>05_35m</c:v>
                      </c:pt>
                      <c:pt idx="26">
                        <c:v>05_30m</c:v>
                      </c:pt>
                      <c:pt idx="27">
                        <c:v>05_25m</c:v>
                      </c:pt>
                      <c:pt idx="28">
                        <c:v>05_15m</c:v>
                      </c:pt>
                      <c:pt idx="29">
                        <c:v>05_02m</c:v>
                      </c:pt>
                      <c:pt idx="30">
                        <c:v>06_40m</c:v>
                      </c:pt>
                      <c:pt idx="31">
                        <c:v>06_35m</c:v>
                      </c:pt>
                      <c:pt idx="32">
                        <c:v>06_30m</c:v>
                      </c:pt>
                      <c:pt idx="33">
                        <c:v>06_25m</c:v>
                      </c:pt>
                      <c:pt idx="34">
                        <c:v>06_15m</c:v>
                      </c:pt>
                      <c:pt idx="35">
                        <c:v>06_02m</c:v>
                      </c:pt>
                      <c:pt idx="36">
                        <c:v>07_40m</c:v>
                      </c:pt>
                      <c:pt idx="37">
                        <c:v>07_35m</c:v>
                      </c:pt>
                      <c:pt idx="38">
                        <c:v>07_30m</c:v>
                      </c:pt>
                      <c:pt idx="39">
                        <c:v>07_25m</c:v>
                      </c:pt>
                      <c:pt idx="40">
                        <c:v>07_15m</c:v>
                      </c:pt>
                      <c:pt idx="41">
                        <c:v>07_02m</c:v>
                      </c:pt>
                      <c:pt idx="42">
                        <c:v>08_40m</c:v>
                      </c:pt>
                      <c:pt idx="43">
                        <c:v>08_35m</c:v>
                      </c:pt>
                      <c:pt idx="44">
                        <c:v>08_30m</c:v>
                      </c:pt>
                      <c:pt idx="45">
                        <c:v>08_25m</c:v>
                      </c:pt>
                      <c:pt idx="46">
                        <c:v>08_15m</c:v>
                      </c:pt>
                      <c:pt idx="47">
                        <c:v>08_02m</c:v>
                      </c:pt>
                      <c:pt idx="48">
                        <c:v>09_40m</c:v>
                      </c:pt>
                      <c:pt idx="49">
                        <c:v>09_35m</c:v>
                      </c:pt>
                      <c:pt idx="50">
                        <c:v>09_30m</c:v>
                      </c:pt>
                      <c:pt idx="51">
                        <c:v>09_25m</c:v>
                      </c:pt>
                      <c:pt idx="52">
                        <c:v>09_15m</c:v>
                      </c:pt>
                      <c:pt idx="53">
                        <c:v>09_02m</c:v>
                      </c:pt>
                      <c:pt idx="54">
                        <c:v>10_40m</c:v>
                      </c:pt>
                      <c:pt idx="55">
                        <c:v>10_35m</c:v>
                      </c:pt>
                      <c:pt idx="56">
                        <c:v>10_30m</c:v>
                      </c:pt>
                      <c:pt idx="57">
                        <c:v>10_25m</c:v>
                      </c:pt>
                      <c:pt idx="58">
                        <c:v>10_15m</c:v>
                      </c:pt>
                      <c:pt idx="59">
                        <c:v>10_02m</c:v>
                      </c:pt>
                      <c:pt idx="60">
                        <c:v>11_40m</c:v>
                      </c:pt>
                      <c:pt idx="61">
                        <c:v>11_35m</c:v>
                      </c:pt>
                      <c:pt idx="62">
                        <c:v>11_30m</c:v>
                      </c:pt>
                      <c:pt idx="63">
                        <c:v>11_25m</c:v>
                      </c:pt>
                      <c:pt idx="64">
                        <c:v>11_15m</c:v>
                      </c:pt>
                      <c:pt idx="65">
                        <c:v>11_02m</c:v>
                      </c:pt>
                      <c:pt idx="66">
                        <c:v>12_40m</c:v>
                      </c:pt>
                      <c:pt idx="67">
                        <c:v>12_35m</c:v>
                      </c:pt>
                      <c:pt idx="68">
                        <c:v>12_30m</c:v>
                      </c:pt>
                      <c:pt idx="69">
                        <c:v>12_25m</c:v>
                      </c:pt>
                      <c:pt idx="70">
                        <c:v>12_15m</c:v>
                      </c:pt>
                      <c:pt idx="71">
                        <c:v>12_02m</c:v>
                      </c:pt>
                      <c:pt idx="72">
                        <c:v>13_40m</c:v>
                      </c:pt>
                      <c:pt idx="73">
                        <c:v>13_35m</c:v>
                      </c:pt>
                      <c:pt idx="74">
                        <c:v>13_30m</c:v>
                      </c:pt>
                      <c:pt idx="75">
                        <c:v>13_25m</c:v>
                      </c:pt>
                      <c:pt idx="76">
                        <c:v>13_15m</c:v>
                      </c:pt>
                      <c:pt idx="77">
                        <c:v>13_02m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'Mixing model'!$D$2:$D$102</c15:sqref>
                        </c15:formulaRef>
                      </c:ext>
                    </c:extLst>
                    <c:numCache>
                      <c:formatCode>0.00</c:formatCode>
                      <c:ptCount val="101"/>
                      <c:pt idx="0">
                        <c:v>-188.71</c:v>
                      </c:pt>
                      <c:pt idx="1">
                        <c:v>-185.65</c:v>
                      </c:pt>
                      <c:pt idx="2">
                        <c:v>-182.78</c:v>
                      </c:pt>
                      <c:pt idx="3">
                        <c:v>-183.59</c:v>
                      </c:pt>
                      <c:pt idx="4">
                        <c:v>-189.06</c:v>
                      </c:pt>
                      <c:pt idx="5">
                        <c:v>-181.92</c:v>
                      </c:pt>
                      <c:pt idx="6">
                        <c:v>-190.72</c:v>
                      </c:pt>
                      <c:pt idx="7">
                        <c:v>-190.27</c:v>
                      </c:pt>
                      <c:pt idx="8">
                        <c:v>-190.24</c:v>
                      </c:pt>
                      <c:pt idx="9">
                        <c:v>-186.26</c:v>
                      </c:pt>
                      <c:pt idx="10">
                        <c:v>-178.86</c:v>
                      </c:pt>
                      <c:pt idx="11">
                        <c:v>-178.83</c:v>
                      </c:pt>
                      <c:pt idx="12">
                        <c:v>-186.54</c:v>
                      </c:pt>
                      <c:pt idx="13">
                        <c:v>-190.65</c:v>
                      </c:pt>
                      <c:pt idx="14">
                        <c:v>-190.48</c:v>
                      </c:pt>
                      <c:pt idx="15">
                        <c:v>-191.08</c:v>
                      </c:pt>
                      <c:pt idx="16">
                        <c:v>-184.65</c:v>
                      </c:pt>
                      <c:pt idx="17">
                        <c:v>-187.37</c:v>
                      </c:pt>
                      <c:pt idx="18">
                        <c:v>-188.12</c:v>
                      </c:pt>
                      <c:pt idx="19">
                        <c:v>-187.4</c:v>
                      </c:pt>
                      <c:pt idx="20">
                        <c:v>-187.08</c:v>
                      </c:pt>
                      <c:pt idx="21">
                        <c:v>-186.85</c:v>
                      </c:pt>
                      <c:pt idx="22">
                        <c:v>-189.41</c:v>
                      </c:pt>
                      <c:pt idx="23">
                        <c:v>-163.34</c:v>
                      </c:pt>
                      <c:pt idx="24">
                        <c:v>-192.98</c:v>
                      </c:pt>
                      <c:pt idx="25">
                        <c:v>-193.81</c:v>
                      </c:pt>
                      <c:pt idx="26">
                        <c:v>-188.64</c:v>
                      </c:pt>
                      <c:pt idx="27">
                        <c:v>-183.86</c:v>
                      </c:pt>
                      <c:pt idx="28">
                        <c:v>-183.97</c:v>
                      </c:pt>
                      <c:pt idx="29">
                        <c:v>-156.58000000000001</c:v>
                      </c:pt>
                      <c:pt idx="30">
                        <c:v>-192.51</c:v>
                      </c:pt>
                      <c:pt idx="31">
                        <c:v>-192.13</c:v>
                      </c:pt>
                      <c:pt idx="32">
                        <c:v>-190.2</c:v>
                      </c:pt>
                      <c:pt idx="33">
                        <c:v>-187.44</c:v>
                      </c:pt>
                      <c:pt idx="34">
                        <c:v>-187.86</c:v>
                      </c:pt>
                      <c:pt idx="35">
                        <c:v>-170.61</c:v>
                      </c:pt>
                      <c:pt idx="36">
                        <c:v>-194.45</c:v>
                      </c:pt>
                      <c:pt idx="37">
                        <c:v>-193.41329114336</c:v>
                      </c:pt>
                      <c:pt idx="38">
                        <c:v>-188.68</c:v>
                      </c:pt>
                      <c:pt idx="39">
                        <c:v>-185.52040891343401</c:v>
                      </c:pt>
                      <c:pt idx="40">
                        <c:v>-168.96</c:v>
                      </c:pt>
                      <c:pt idx="41">
                        <c:v>-177.31</c:v>
                      </c:pt>
                      <c:pt idx="42">
                        <c:v>-187.56</c:v>
                      </c:pt>
                      <c:pt idx="43">
                        <c:v>-190.44</c:v>
                      </c:pt>
                      <c:pt idx="44">
                        <c:v>-192.91</c:v>
                      </c:pt>
                      <c:pt idx="45">
                        <c:v>-162.30000000000001</c:v>
                      </c:pt>
                      <c:pt idx="46">
                        <c:v>-178.34</c:v>
                      </c:pt>
                      <c:pt idx="47">
                        <c:v>-151.58000000000001</c:v>
                      </c:pt>
                      <c:pt idx="48">
                        <c:v>-187.14</c:v>
                      </c:pt>
                      <c:pt idx="49">
                        <c:v>-190.81</c:v>
                      </c:pt>
                      <c:pt idx="50">
                        <c:v>-186.13</c:v>
                      </c:pt>
                      <c:pt idx="51">
                        <c:v>-188.36</c:v>
                      </c:pt>
                      <c:pt idx="52">
                        <c:v>-190.51</c:v>
                      </c:pt>
                      <c:pt idx="53">
                        <c:v>-183.93</c:v>
                      </c:pt>
                      <c:pt idx="54">
                        <c:v>-174.89</c:v>
                      </c:pt>
                      <c:pt idx="55">
                        <c:v>-181.14</c:v>
                      </c:pt>
                      <c:pt idx="56">
                        <c:v>-175.31</c:v>
                      </c:pt>
                      <c:pt idx="57">
                        <c:v>-164.43</c:v>
                      </c:pt>
                      <c:pt idx="58">
                        <c:v>-151.94</c:v>
                      </c:pt>
                      <c:pt idx="59">
                        <c:v>-175.83</c:v>
                      </c:pt>
                      <c:pt idx="60">
                        <c:v>-190.85</c:v>
                      </c:pt>
                      <c:pt idx="61">
                        <c:v>-163.89</c:v>
                      </c:pt>
                      <c:pt idx="62">
                        <c:v>-161.99</c:v>
                      </c:pt>
                      <c:pt idx="63">
                        <c:v>-173.32</c:v>
                      </c:pt>
                      <c:pt idx="65">
                        <c:v>-166.46</c:v>
                      </c:pt>
                      <c:pt idx="66">
                        <c:v>-191.47</c:v>
                      </c:pt>
                      <c:pt idx="67">
                        <c:v>-185.41</c:v>
                      </c:pt>
                      <c:pt idx="68">
                        <c:v>-190.66</c:v>
                      </c:pt>
                      <c:pt idx="69">
                        <c:v>-180.05</c:v>
                      </c:pt>
                      <c:pt idx="70">
                        <c:v>-155.58000000000001</c:v>
                      </c:pt>
                      <c:pt idx="71">
                        <c:v>-184.39</c:v>
                      </c:pt>
                      <c:pt idx="72">
                        <c:v>-192.38</c:v>
                      </c:pt>
                      <c:pt idx="73">
                        <c:v>-186.57</c:v>
                      </c:pt>
                      <c:pt idx="74">
                        <c:v>-191.61</c:v>
                      </c:pt>
                      <c:pt idx="75">
                        <c:v>-190.01</c:v>
                      </c:pt>
                      <c:pt idx="76">
                        <c:v>-180.3</c:v>
                      </c:pt>
                      <c:pt idx="77">
                        <c:v>-182.18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E739-8749-8774-39D8B36EF33D}"/>
                  </c:ext>
                </c:extLst>
              </c15:ser>
            </c15:filteredScatterSeries>
          </c:ext>
        </c:extLst>
      </c:scatterChart>
      <c:valAx>
        <c:axId val="26994592"/>
        <c:scaling>
          <c:logBase val="10"/>
          <c:orientation val="minMax"/>
          <c:max val="300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911670"/>
        <c:crosses val="autoZero"/>
        <c:crossBetween val="midCat"/>
      </c:valAx>
      <c:valAx>
        <c:axId val="9911670"/>
        <c:scaling>
          <c:orientation val="minMax"/>
          <c:max val="-45"/>
          <c:min val="-85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6994592"/>
        <c:crosses val="autoZero"/>
        <c:crossBetween val="midCat"/>
        <c:majorUnit val="5"/>
      </c:valAx>
      <c:spPr>
        <a:solidFill>
          <a:srgbClr val="FFFFFF"/>
        </a:solidFill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6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600" b="0" strike="noStrike" spc="-1">
                <a:solidFill>
                  <a:srgbClr val="595959"/>
                </a:solidFill>
                <a:latin typeface="Calibri"/>
              </a:rPr>
              <a:t>dD Sum vs. Aut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'Mixing model'!$D$1</c:f>
              <c:strCache>
                <c:ptCount val="1"/>
                <c:pt idx="0">
                  <c:v>dD SMOW [‰]</c:v>
                </c:pt>
              </c:strCache>
            </c:strRef>
          </c:tx>
          <c:spPr>
            <a:ln w="19080">
              <a:noFill/>
            </a:ln>
          </c:spPr>
          <c:marker>
            <c:symbol val="square"/>
            <c:size val="5"/>
            <c:spPr>
              <a:solidFill>
                <a:srgbClr val="99CC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model'!$AA$72:$AA$79</c:f>
              <c:numCache>
                <c:formatCode>General</c:formatCode>
                <c:ptCount val="8"/>
              </c:numCache>
            </c:numRef>
          </c:xVal>
          <c:yVal>
            <c:numRef>
              <c:f>'Mixing model'!$AB$72:$AB$79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10-4B7D-921A-84764AB1BD60}"/>
            </c:ext>
          </c:extLst>
        </c:ser>
        <c:ser>
          <c:idx val="1"/>
          <c:order val="1"/>
          <c:tx>
            <c:strRef>
              <c:f>'Mixing model'!$D$1</c:f>
              <c:strCache>
                <c:ptCount val="1"/>
                <c:pt idx="0">
                  <c:v>dD SMOW [‰]</c:v>
                </c:pt>
              </c:strCache>
            </c:strRef>
          </c:tx>
          <c:spPr>
            <a:ln w="1908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model'!$C$2:$C$79</c:f>
              <c:numCache>
                <c:formatCode>0.00</c:formatCode>
                <c:ptCount val="78"/>
                <c:pt idx="0">
                  <c:v>110.19737223785501</c:v>
                </c:pt>
                <c:pt idx="1">
                  <c:v>73.176051172663904</c:v>
                </c:pt>
                <c:pt idx="2">
                  <c:v>59.804818239362099</c:v>
                </c:pt>
                <c:pt idx="3">
                  <c:v>51.663089030333701</c:v>
                </c:pt>
                <c:pt idx="4">
                  <c:v>55.570667490594502</c:v>
                </c:pt>
                <c:pt idx="5">
                  <c:v>20.7106005501985</c:v>
                </c:pt>
                <c:pt idx="6">
                  <c:v>838.16828399789301</c:v>
                </c:pt>
                <c:pt idx="7">
                  <c:v>491.44529573267999</c:v>
                </c:pt>
                <c:pt idx="8">
                  <c:v>430.309992807029</c:v>
                </c:pt>
                <c:pt idx="9">
                  <c:v>231.86912181642401</c:v>
                </c:pt>
                <c:pt idx="10">
                  <c:v>19.509484454929801</c:v>
                </c:pt>
                <c:pt idx="11">
                  <c:v>13.476102705444299</c:v>
                </c:pt>
                <c:pt idx="12">
                  <c:v>104.82710982520101</c:v>
                </c:pt>
                <c:pt idx="13">
                  <c:v>159.97081715736201</c:v>
                </c:pt>
                <c:pt idx="14">
                  <c:v>151.63559108726599</c:v>
                </c:pt>
                <c:pt idx="15">
                  <c:v>386.94792585619899</c:v>
                </c:pt>
                <c:pt idx="16">
                  <c:v>149.51360415462699</c:v>
                </c:pt>
                <c:pt idx="17">
                  <c:v>100.13176122889401</c:v>
                </c:pt>
                <c:pt idx="18">
                  <c:v>62.994449882303897</c:v>
                </c:pt>
                <c:pt idx="19">
                  <c:v>90.237069077358399</c:v>
                </c:pt>
                <c:pt idx="20">
                  <c:v>110.92111519939201</c:v>
                </c:pt>
                <c:pt idx="21">
                  <c:v>71.430838888123503</c:v>
                </c:pt>
                <c:pt idx="22">
                  <c:v>37.9968930136247</c:v>
                </c:pt>
                <c:pt idx="23">
                  <c:v>10.7311566387213</c:v>
                </c:pt>
                <c:pt idx="24">
                  <c:v>156.86543179666799</c:v>
                </c:pt>
                <c:pt idx="25">
                  <c:v>153.12071824924999</c:v>
                </c:pt>
                <c:pt idx="26">
                  <c:v>118.54631360270101</c:v>
                </c:pt>
                <c:pt idx="27">
                  <c:v>89.218396730926301</c:v>
                </c:pt>
                <c:pt idx="28">
                  <c:v>34.132482348387903</c:v>
                </c:pt>
                <c:pt idx="29">
                  <c:v>13.2440884441328</c:v>
                </c:pt>
                <c:pt idx="30">
                  <c:v>1247.31102770643</c:v>
                </c:pt>
                <c:pt idx="31">
                  <c:v>1698.2472736858699</c:v>
                </c:pt>
                <c:pt idx="32">
                  <c:v>419.52016705735002</c:v>
                </c:pt>
                <c:pt idx="33">
                  <c:v>552.01318309813303</c:v>
                </c:pt>
                <c:pt idx="34">
                  <c:v>106.88774019047899</c:v>
                </c:pt>
                <c:pt idx="35">
                  <c:v>28.983821356559801</c:v>
                </c:pt>
                <c:pt idx="36">
                  <c:v>756.02398019032</c:v>
                </c:pt>
                <c:pt idx="37">
                  <c:v>473.72351738705697</c:v>
                </c:pt>
                <c:pt idx="38">
                  <c:v>56.618623844736</c:v>
                </c:pt>
                <c:pt idx="39">
                  <c:v>35.725343656110603</c:v>
                </c:pt>
                <c:pt idx="40">
                  <c:v>25.717390802720601</c:v>
                </c:pt>
                <c:pt idx="41">
                  <c:v>28.114703010374701</c:v>
                </c:pt>
                <c:pt idx="42">
                  <c:v>139.769300041533</c:v>
                </c:pt>
                <c:pt idx="43">
                  <c:v>110.640305491403</c:v>
                </c:pt>
                <c:pt idx="44">
                  <c:v>76.175353614750605</c:v>
                </c:pt>
                <c:pt idx="45">
                  <c:v>21.220998226570799</c:v>
                </c:pt>
                <c:pt idx="46">
                  <c:v>13.4847295247465</c:v>
                </c:pt>
                <c:pt idx="47">
                  <c:v>9.8328553803654</c:v>
                </c:pt>
                <c:pt idx="48">
                  <c:v>147.86968117523401</c:v>
                </c:pt>
                <c:pt idx="49">
                  <c:v>101.933688110644</c:v>
                </c:pt>
                <c:pt idx="50">
                  <c:v>146.265126483535</c:v>
                </c:pt>
                <c:pt idx="51">
                  <c:v>237.966497041905</c:v>
                </c:pt>
                <c:pt idx="52">
                  <c:v>54.8246161135175</c:v>
                </c:pt>
                <c:pt idx="53">
                  <c:v>35.110851273392399</c:v>
                </c:pt>
                <c:pt idx="54">
                  <c:v>14.3408065464396</c:v>
                </c:pt>
                <c:pt idx="55">
                  <c:v>23.652918806972501</c:v>
                </c:pt>
                <c:pt idx="56">
                  <c:v>16.7523732250501</c:v>
                </c:pt>
                <c:pt idx="57">
                  <c:v>22.1938405954599</c:v>
                </c:pt>
                <c:pt idx="58">
                  <c:v>7.5521400273427304</c:v>
                </c:pt>
                <c:pt idx="59">
                  <c:v>17.864547711939998</c:v>
                </c:pt>
                <c:pt idx="60">
                  <c:v>29.108101472132301</c:v>
                </c:pt>
                <c:pt idx="61">
                  <c:v>10.9541396985757</c:v>
                </c:pt>
                <c:pt idx="62">
                  <c:v>10.7224287238804</c:v>
                </c:pt>
                <c:pt idx="63">
                  <c:v>26.026305070468201</c:v>
                </c:pt>
                <c:pt idx="64">
                  <c:v>15.2477009255848</c:v>
                </c:pt>
                <c:pt idx="65">
                  <c:v>14.079036498238001</c:v>
                </c:pt>
                <c:pt idx="66">
                  <c:v>1759.05051146541</c:v>
                </c:pt>
                <c:pt idx="67">
                  <c:v>2082.6172970037801</c:v>
                </c:pt>
                <c:pt idx="68">
                  <c:v>958.95302131992798</c:v>
                </c:pt>
                <c:pt idx="69">
                  <c:v>29.067090381933902</c:v>
                </c:pt>
                <c:pt idx="70">
                  <c:v>11.5659025017491</c:v>
                </c:pt>
                <c:pt idx="71">
                  <c:v>28.5569510608271</c:v>
                </c:pt>
                <c:pt idx="72" formatCode="0.0">
                  <c:v>597.45852581490999</c:v>
                </c:pt>
                <c:pt idx="73" formatCode="0.0">
                  <c:v>542.51350491480298</c:v>
                </c:pt>
                <c:pt idx="74" formatCode="0.0">
                  <c:v>208.56178125923299</c:v>
                </c:pt>
                <c:pt idx="75" formatCode="0.0">
                  <c:v>52.6585431013782</c:v>
                </c:pt>
                <c:pt idx="76" formatCode="0.0">
                  <c:v>14.324092084041499</c:v>
                </c:pt>
                <c:pt idx="77" formatCode="0.0">
                  <c:v>23.661073847094201</c:v>
                </c:pt>
              </c:numCache>
            </c:numRef>
          </c:xVal>
          <c:yVal>
            <c:numRef>
              <c:f>'Mixing model'!$D$2:$D$79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10-4B7D-921A-84764AB1BD60}"/>
            </c:ext>
          </c:extLst>
        </c:ser>
        <c:ser>
          <c:idx val="2"/>
          <c:order val="2"/>
          <c:tx>
            <c:strRef>
              <c:f>'Mixing model'!$Q$1</c:f>
              <c:strCache>
                <c:ptCount val="1"/>
                <c:pt idx="0">
                  <c:v>d13C</c:v>
                </c:pt>
              </c:strCache>
            </c:strRef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model'!$AP$2:$AP$27</c:f>
              <c:numCache>
                <c:formatCode>General</c:formatCode>
                <c:ptCount val="26"/>
                <c:pt idx="0">
                  <c:v>2</c:v>
                </c:pt>
                <c:pt idx="1">
                  <c:v>2.24987</c:v>
                </c:pt>
                <c:pt idx="2">
                  <c:v>2.4997400000000001</c:v>
                </c:pt>
                <c:pt idx="3">
                  <c:v>2.7496100000000001</c:v>
                </c:pt>
                <c:pt idx="4">
                  <c:v>2.9994800000000001</c:v>
                </c:pt>
                <c:pt idx="5">
                  <c:v>3.2493500000000002</c:v>
                </c:pt>
                <c:pt idx="6">
                  <c:v>3.8740249999999898</c:v>
                </c:pt>
                <c:pt idx="7">
                  <c:v>4.4987000000000004</c:v>
                </c:pt>
                <c:pt idx="8">
                  <c:v>5.7480500000000001</c:v>
                </c:pt>
                <c:pt idx="9">
                  <c:v>6.9973999999999998</c:v>
                </c:pt>
                <c:pt idx="10">
                  <c:v>8.2467500000000094</c:v>
                </c:pt>
                <c:pt idx="11">
                  <c:v>9.4961000000000109</c:v>
                </c:pt>
                <c:pt idx="12">
                  <c:v>10.74545</c:v>
                </c:pt>
                <c:pt idx="13">
                  <c:v>11.9948</c:v>
                </c:pt>
                <c:pt idx="14">
                  <c:v>13.244149999999999</c:v>
                </c:pt>
                <c:pt idx="15">
                  <c:v>14.493499999999999</c:v>
                </c:pt>
                <c:pt idx="16">
                  <c:v>26.986999999999998</c:v>
                </c:pt>
                <c:pt idx="17">
                  <c:v>51.973999999999997</c:v>
                </c:pt>
                <c:pt idx="18">
                  <c:v>76.960999999999999</c:v>
                </c:pt>
                <c:pt idx="19">
                  <c:v>101.94799999999999</c:v>
                </c:pt>
                <c:pt idx="20">
                  <c:v>126.935</c:v>
                </c:pt>
                <c:pt idx="21">
                  <c:v>151.922</c:v>
                </c:pt>
                <c:pt idx="22">
                  <c:v>176.90899999999999</c:v>
                </c:pt>
                <c:pt idx="23">
                  <c:v>201.89599999999999</c:v>
                </c:pt>
                <c:pt idx="24">
                  <c:v>226.88300000000001</c:v>
                </c:pt>
                <c:pt idx="25">
                  <c:v>251.87</c:v>
                </c:pt>
              </c:numCache>
            </c:numRef>
          </c:xVal>
          <c:yVal>
            <c:numRef>
              <c:f>'Mixing model'!$AR$2:$AR$27</c:f>
              <c:numCache>
                <c:formatCode>General</c:formatCode>
                <c:ptCount val="26"/>
                <c:pt idx="0">
                  <c:v>-85</c:v>
                </c:pt>
                <c:pt idx="1">
                  <c:v>-96.418766417615302</c:v>
                </c:pt>
                <c:pt idx="2">
                  <c:v>-105.554729691888</c:v>
                </c:pt>
                <c:pt idx="3">
                  <c:v>-113.030237015431</c:v>
                </c:pt>
                <c:pt idx="4">
                  <c:v>-119.260258444797</c:v>
                </c:pt>
                <c:pt idx="5">
                  <c:v>-124.532121808977</c:v>
                </c:pt>
                <c:pt idx="6">
                  <c:v>-134.73652725524499</c:v>
                </c:pt>
                <c:pt idx="7">
                  <c:v>-142.107030920044</c:v>
                </c:pt>
                <c:pt idx="8">
                  <c:v>-152.042057741321</c:v>
                </c:pt>
                <c:pt idx="9">
                  <c:v>-158.42938805842201</c:v>
                </c:pt>
                <c:pt idx="10">
                  <c:v>-162.881407827326</c:v>
                </c:pt>
                <c:pt idx="11">
                  <c:v>-166.161971756827</c:v>
                </c:pt>
                <c:pt idx="12">
                  <c:v>-168.679687681763</c:v>
                </c:pt>
                <c:pt idx="13">
                  <c:v>-170.672924934138</c:v>
                </c:pt>
                <c:pt idx="14">
                  <c:v>-172.290109218032</c:v>
                </c:pt>
                <c:pt idx="15">
                  <c:v>-173.628488632835</c:v>
                </c:pt>
                <c:pt idx="16">
                  <c:v>-180.19672434876099</c:v>
                </c:pt>
                <c:pt idx="17">
                  <c:v>-183.85996844576101</c:v>
                </c:pt>
                <c:pt idx="18">
                  <c:v>-185.14451475422601</c:v>
                </c:pt>
                <c:pt idx="19">
                  <c:v>-185.79938792325501</c:v>
                </c:pt>
                <c:pt idx="20">
                  <c:v>-186.19643912238499</c:v>
                </c:pt>
                <c:pt idx="21">
                  <c:v>-186.46288226853301</c:v>
                </c:pt>
                <c:pt idx="22">
                  <c:v>-186.654059431685</c:v>
                </c:pt>
                <c:pt idx="23">
                  <c:v>-186.79791575860801</c:v>
                </c:pt>
                <c:pt idx="24">
                  <c:v>-186.91008581515601</c:v>
                </c:pt>
                <c:pt idx="25">
                  <c:v>-187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10-4B7D-921A-84764AB1BD60}"/>
            </c:ext>
          </c:extLst>
        </c:ser>
        <c:ser>
          <c:idx val="3"/>
          <c:order val="3"/>
          <c:tx>
            <c:strRef>
              <c:f>'Mixing model'!$Q$1</c:f>
              <c:strCache>
                <c:ptCount val="1"/>
                <c:pt idx="0">
                  <c:v>d13C</c:v>
                </c:pt>
              </c:strCache>
            </c:strRef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model'!$O$2:$O$27</c:f>
              <c:numCache>
                <c:formatCode>General</c:formatCode>
                <c:ptCount val="26"/>
                <c:pt idx="0">
                  <c:v>2</c:v>
                </c:pt>
                <c:pt idx="1">
                  <c:v>4.08</c:v>
                </c:pt>
                <c:pt idx="2">
                  <c:v>6.16</c:v>
                </c:pt>
                <c:pt idx="3">
                  <c:v>8.2400000000000109</c:v>
                </c:pt>
                <c:pt idx="4">
                  <c:v>10.32</c:v>
                </c:pt>
                <c:pt idx="5">
                  <c:v>12.4</c:v>
                </c:pt>
                <c:pt idx="6">
                  <c:v>17.599999999999898</c:v>
                </c:pt>
                <c:pt idx="7">
                  <c:v>22.8</c:v>
                </c:pt>
                <c:pt idx="8">
                  <c:v>33.200000000000003</c:v>
                </c:pt>
                <c:pt idx="9">
                  <c:v>43.6</c:v>
                </c:pt>
                <c:pt idx="10">
                  <c:v>54.000000000000099</c:v>
                </c:pt>
                <c:pt idx="11">
                  <c:v>64.400000000000105</c:v>
                </c:pt>
                <c:pt idx="12">
                  <c:v>74.800000000000097</c:v>
                </c:pt>
                <c:pt idx="13">
                  <c:v>85.200000000000102</c:v>
                </c:pt>
                <c:pt idx="14">
                  <c:v>95.600000000000094</c:v>
                </c:pt>
                <c:pt idx="15">
                  <c:v>106</c:v>
                </c:pt>
                <c:pt idx="16">
                  <c:v>210</c:v>
                </c:pt>
                <c:pt idx="17">
                  <c:v>418</c:v>
                </c:pt>
                <c:pt idx="18">
                  <c:v>626</c:v>
                </c:pt>
                <c:pt idx="19">
                  <c:v>834</c:v>
                </c:pt>
                <c:pt idx="20">
                  <c:v>1042</c:v>
                </c:pt>
                <c:pt idx="21">
                  <c:v>1250</c:v>
                </c:pt>
                <c:pt idx="22">
                  <c:v>1458</c:v>
                </c:pt>
                <c:pt idx="23">
                  <c:v>1666</c:v>
                </c:pt>
                <c:pt idx="24">
                  <c:v>1874</c:v>
                </c:pt>
                <c:pt idx="25">
                  <c:v>2082</c:v>
                </c:pt>
              </c:numCache>
            </c:numRef>
          </c:xVal>
          <c:yVal>
            <c:numRef>
              <c:f>'Mixing model'!$R$2:$R$27</c:f>
              <c:numCache>
                <c:formatCode>General</c:formatCode>
                <c:ptCount val="26"/>
                <c:pt idx="0">
                  <c:v>-85</c:v>
                </c:pt>
                <c:pt idx="1">
                  <c:v>-138.58088235294099</c:v>
                </c:pt>
                <c:pt idx="2">
                  <c:v>-155.977272727273</c:v>
                </c:pt>
                <c:pt idx="3">
                  <c:v>-164.59101941747599</c:v>
                </c:pt>
                <c:pt idx="4">
                  <c:v>-169.732558139535</c:v>
                </c:pt>
                <c:pt idx="5">
                  <c:v>-173.14919354838699</c:v>
                </c:pt>
                <c:pt idx="6">
                  <c:v>-178.15767045454501</c:v>
                </c:pt>
                <c:pt idx="7">
                  <c:v>-180.88157894736801</c:v>
                </c:pt>
                <c:pt idx="8">
                  <c:v>-183.76957831325299</c:v>
                </c:pt>
                <c:pt idx="9">
                  <c:v>-185.27981651376101</c:v>
                </c:pt>
                <c:pt idx="10">
                  <c:v>-186.208333333333</c:v>
                </c:pt>
                <c:pt idx="11">
                  <c:v>-186.83695652173901</c:v>
                </c:pt>
                <c:pt idx="12">
                  <c:v>-187.29077540106999</c:v>
                </c:pt>
                <c:pt idx="13">
                  <c:v>-187.63380281690101</c:v>
                </c:pt>
                <c:pt idx="14">
                  <c:v>-187.90219665271999</c:v>
                </c:pt>
                <c:pt idx="15">
                  <c:v>-188.11792452830201</c:v>
                </c:pt>
                <c:pt idx="16">
                  <c:v>-189.1</c:v>
                </c:pt>
                <c:pt idx="17">
                  <c:v>-189.59808612440199</c:v>
                </c:pt>
                <c:pt idx="18">
                  <c:v>-189.76517571885</c:v>
                </c:pt>
                <c:pt idx="19">
                  <c:v>-189.84892086330899</c:v>
                </c:pt>
                <c:pt idx="20">
                  <c:v>-189.89923224568099</c:v>
                </c:pt>
                <c:pt idx="21">
                  <c:v>-189.93279999999999</c:v>
                </c:pt>
                <c:pt idx="22">
                  <c:v>-189.95679012345701</c:v>
                </c:pt>
                <c:pt idx="23">
                  <c:v>-189.974789915966</c:v>
                </c:pt>
                <c:pt idx="24">
                  <c:v>-189.98879402347899</c:v>
                </c:pt>
                <c:pt idx="25">
                  <c:v>-190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10-4B7D-921A-84764AB1B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28958"/>
        <c:axId val="86378619"/>
      </c:scatterChart>
      <c:valAx>
        <c:axId val="28828958"/>
        <c:scaling>
          <c:logBase val="10"/>
          <c:orientation val="minMax"/>
          <c:max val="3000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6378619"/>
        <c:crosses val="autoZero"/>
        <c:crossBetween val="midCat"/>
      </c:valAx>
      <c:valAx>
        <c:axId val="86378619"/>
        <c:scaling>
          <c:orientation val="minMax"/>
          <c:min val="-2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8828958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Summer dD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038139979298"/>
          <c:y val="0.16418676244227801"/>
          <c:w val="0.81479417151047095"/>
          <c:h val="0.78104155977424305"/>
        </c:manualLayout>
      </c:layout>
      <c:scatterChart>
        <c:scatterStyle val="lineMarker"/>
        <c:varyColors val="0"/>
        <c:ser>
          <c:idx val="2"/>
          <c:order val="0"/>
          <c:tx>
            <c:strRef>
              <c:f>'Mixing model'!$D$1</c:f>
              <c:strCache>
                <c:ptCount val="1"/>
                <c:pt idx="0">
                  <c:v>dD SMOW [‰]</c:v>
                </c:pt>
              </c:strCache>
            </c:strRef>
          </c:tx>
          <c:spPr>
            <a:ln w="25560">
              <a:noFill/>
            </a:ln>
          </c:spPr>
          <c:marker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'Mixing model'!$C$2:$C$79</c:f>
              <c:numCache>
                <c:formatCode>0.00</c:formatCode>
                <c:ptCount val="78"/>
                <c:pt idx="0">
                  <c:v>110.19737223785501</c:v>
                </c:pt>
                <c:pt idx="1">
                  <c:v>73.176051172663904</c:v>
                </c:pt>
                <c:pt idx="2">
                  <c:v>59.804818239362099</c:v>
                </c:pt>
                <c:pt idx="3">
                  <c:v>51.663089030333701</c:v>
                </c:pt>
                <c:pt idx="4">
                  <c:v>55.570667490594502</c:v>
                </c:pt>
                <c:pt idx="5">
                  <c:v>20.7106005501985</c:v>
                </c:pt>
                <c:pt idx="6">
                  <c:v>838.16828399789301</c:v>
                </c:pt>
                <c:pt idx="7">
                  <c:v>491.44529573267999</c:v>
                </c:pt>
                <c:pt idx="8">
                  <c:v>430.309992807029</c:v>
                </c:pt>
                <c:pt idx="9">
                  <c:v>231.86912181642401</c:v>
                </c:pt>
                <c:pt idx="10">
                  <c:v>19.509484454929801</c:v>
                </c:pt>
                <c:pt idx="11">
                  <c:v>13.476102705444299</c:v>
                </c:pt>
                <c:pt idx="12">
                  <c:v>104.82710982520101</c:v>
                </c:pt>
                <c:pt idx="13">
                  <c:v>159.97081715736201</c:v>
                </c:pt>
                <c:pt idx="14">
                  <c:v>151.63559108726599</c:v>
                </c:pt>
                <c:pt idx="15">
                  <c:v>386.94792585619899</c:v>
                </c:pt>
                <c:pt idx="16">
                  <c:v>149.51360415462699</c:v>
                </c:pt>
                <c:pt idx="17">
                  <c:v>100.13176122889401</c:v>
                </c:pt>
                <c:pt idx="18">
                  <c:v>62.994449882303897</c:v>
                </c:pt>
                <c:pt idx="19">
                  <c:v>90.237069077358399</c:v>
                </c:pt>
                <c:pt idx="20">
                  <c:v>110.92111519939201</c:v>
                </c:pt>
                <c:pt idx="21">
                  <c:v>71.430838888123503</c:v>
                </c:pt>
                <c:pt idx="22">
                  <c:v>37.9968930136247</c:v>
                </c:pt>
                <c:pt idx="23">
                  <c:v>10.7311566387213</c:v>
                </c:pt>
                <c:pt idx="24">
                  <c:v>156.86543179666799</c:v>
                </c:pt>
                <c:pt idx="25">
                  <c:v>153.12071824924999</c:v>
                </c:pt>
                <c:pt idx="26">
                  <c:v>118.54631360270101</c:v>
                </c:pt>
                <c:pt idx="27">
                  <c:v>89.218396730926301</c:v>
                </c:pt>
                <c:pt idx="28">
                  <c:v>34.132482348387903</c:v>
                </c:pt>
                <c:pt idx="29">
                  <c:v>13.2440884441328</c:v>
                </c:pt>
                <c:pt idx="30">
                  <c:v>1247.31102770643</c:v>
                </c:pt>
                <c:pt idx="31">
                  <c:v>1698.2472736858699</c:v>
                </c:pt>
                <c:pt idx="32">
                  <c:v>419.52016705735002</c:v>
                </c:pt>
                <c:pt idx="33">
                  <c:v>552.01318309813303</c:v>
                </c:pt>
                <c:pt idx="34">
                  <c:v>106.88774019047899</c:v>
                </c:pt>
                <c:pt idx="35">
                  <c:v>28.983821356559801</c:v>
                </c:pt>
                <c:pt idx="36">
                  <c:v>756.02398019032</c:v>
                </c:pt>
                <c:pt idx="37">
                  <c:v>473.72351738705697</c:v>
                </c:pt>
                <c:pt idx="38">
                  <c:v>56.618623844736</c:v>
                </c:pt>
                <c:pt idx="39">
                  <c:v>35.725343656110603</c:v>
                </c:pt>
                <c:pt idx="40">
                  <c:v>25.717390802720601</c:v>
                </c:pt>
                <c:pt idx="41">
                  <c:v>28.114703010374701</c:v>
                </c:pt>
                <c:pt idx="42">
                  <c:v>139.769300041533</c:v>
                </c:pt>
                <c:pt idx="43">
                  <c:v>110.640305491403</c:v>
                </c:pt>
                <c:pt idx="44">
                  <c:v>76.175353614750605</c:v>
                </c:pt>
                <c:pt idx="45">
                  <c:v>21.220998226570799</c:v>
                </c:pt>
                <c:pt idx="46">
                  <c:v>13.4847295247465</c:v>
                </c:pt>
                <c:pt idx="47">
                  <c:v>9.8328553803654</c:v>
                </c:pt>
                <c:pt idx="48">
                  <c:v>147.86968117523401</c:v>
                </c:pt>
                <c:pt idx="49">
                  <c:v>101.933688110644</c:v>
                </c:pt>
                <c:pt idx="50">
                  <c:v>146.265126483535</c:v>
                </c:pt>
                <c:pt idx="51">
                  <c:v>237.966497041905</c:v>
                </c:pt>
                <c:pt idx="52">
                  <c:v>54.8246161135175</c:v>
                </c:pt>
                <c:pt idx="53">
                  <c:v>35.110851273392399</c:v>
                </c:pt>
                <c:pt idx="54">
                  <c:v>14.3408065464396</c:v>
                </c:pt>
                <c:pt idx="55">
                  <c:v>23.652918806972501</c:v>
                </c:pt>
                <c:pt idx="56">
                  <c:v>16.7523732250501</c:v>
                </c:pt>
                <c:pt idx="57">
                  <c:v>22.1938405954599</c:v>
                </c:pt>
                <c:pt idx="58">
                  <c:v>7.5521400273427304</c:v>
                </c:pt>
                <c:pt idx="59">
                  <c:v>17.864547711939998</c:v>
                </c:pt>
                <c:pt idx="60">
                  <c:v>29.108101472132301</c:v>
                </c:pt>
                <c:pt idx="61">
                  <c:v>10.9541396985757</c:v>
                </c:pt>
                <c:pt idx="62">
                  <c:v>10.7224287238804</c:v>
                </c:pt>
                <c:pt idx="63">
                  <c:v>26.026305070468201</c:v>
                </c:pt>
                <c:pt idx="64">
                  <c:v>15.2477009255848</c:v>
                </c:pt>
                <c:pt idx="65">
                  <c:v>14.079036498238001</c:v>
                </c:pt>
                <c:pt idx="66">
                  <c:v>1759.05051146541</c:v>
                </c:pt>
                <c:pt idx="67">
                  <c:v>2082.6172970037801</c:v>
                </c:pt>
                <c:pt idx="68">
                  <c:v>958.95302131992798</c:v>
                </c:pt>
                <c:pt idx="69">
                  <c:v>29.067090381933902</c:v>
                </c:pt>
                <c:pt idx="70">
                  <c:v>11.5659025017491</c:v>
                </c:pt>
                <c:pt idx="71">
                  <c:v>28.5569510608271</c:v>
                </c:pt>
                <c:pt idx="72" formatCode="0.0">
                  <c:v>597.45852581490999</c:v>
                </c:pt>
                <c:pt idx="73" formatCode="0.0">
                  <c:v>542.51350491480298</c:v>
                </c:pt>
                <c:pt idx="74" formatCode="0.0">
                  <c:v>208.56178125923299</c:v>
                </c:pt>
                <c:pt idx="75" formatCode="0.0">
                  <c:v>52.6585431013782</c:v>
                </c:pt>
                <c:pt idx="76" formatCode="0.0">
                  <c:v>14.324092084041499</c:v>
                </c:pt>
                <c:pt idx="77" formatCode="0.0">
                  <c:v>23.661073847094201</c:v>
                </c:pt>
              </c:numCache>
            </c:numRef>
          </c:xVal>
          <c:yVal>
            <c:numRef>
              <c:f>'Mixing model'!$D$2:$D$79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91-476B-8683-BD7552BD740B}"/>
            </c:ext>
          </c:extLst>
        </c:ser>
        <c:ser>
          <c:idx val="3"/>
          <c:order val="1"/>
          <c:tx>
            <c:strRef>
              <c:f>'Mixing model'!$R$1</c:f>
              <c:strCache>
                <c:ptCount val="1"/>
                <c:pt idx="0">
                  <c:v>dD</c:v>
                </c:pt>
              </c:strCache>
            </c:strRef>
          </c:tx>
          <c:spPr>
            <a:ln w="19080">
              <a:solidFill>
                <a:schemeClr val="tx2">
                  <a:lumMod val="60000"/>
                  <a:lumOff val="40000"/>
                </a:schemeClr>
              </a:solidFill>
              <a:round/>
            </a:ln>
          </c:spPr>
          <c:marker>
            <c:symbol val="none"/>
          </c:marker>
          <c:xVal>
            <c:numRef>
              <c:f>'Mixing model'!$O$2:$O$27</c:f>
              <c:numCache>
                <c:formatCode>General</c:formatCode>
                <c:ptCount val="26"/>
                <c:pt idx="0">
                  <c:v>2</c:v>
                </c:pt>
                <c:pt idx="1">
                  <c:v>4.08</c:v>
                </c:pt>
                <c:pt idx="2">
                  <c:v>6.16</c:v>
                </c:pt>
                <c:pt idx="3">
                  <c:v>8.2400000000000109</c:v>
                </c:pt>
                <c:pt idx="4">
                  <c:v>10.32</c:v>
                </c:pt>
                <c:pt idx="5">
                  <c:v>12.4</c:v>
                </c:pt>
                <c:pt idx="6">
                  <c:v>17.599999999999898</c:v>
                </c:pt>
                <c:pt idx="7">
                  <c:v>22.8</c:v>
                </c:pt>
                <c:pt idx="8">
                  <c:v>33.200000000000003</c:v>
                </c:pt>
                <c:pt idx="9">
                  <c:v>43.6</c:v>
                </c:pt>
                <c:pt idx="10">
                  <c:v>54.000000000000099</c:v>
                </c:pt>
                <c:pt idx="11">
                  <c:v>64.400000000000105</c:v>
                </c:pt>
                <c:pt idx="12">
                  <c:v>74.800000000000097</c:v>
                </c:pt>
                <c:pt idx="13">
                  <c:v>85.200000000000102</c:v>
                </c:pt>
                <c:pt idx="14">
                  <c:v>95.600000000000094</c:v>
                </c:pt>
                <c:pt idx="15">
                  <c:v>106</c:v>
                </c:pt>
                <c:pt idx="16">
                  <c:v>210</c:v>
                </c:pt>
                <c:pt idx="17">
                  <c:v>418</c:v>
                </c:pt>
                <c:pt idx="18">
                  <c:v>626</c:v>
                </c:pt>
                <c:pt idx="19">
                  <c:v>834</c:v>
                </c:pt>
                <c:pt idx="20">
                  <c:v>1042</c:v>
                </c:pt>
                <c:pt idx="21">
                  <c:v>1250</c:v>
                </c:pt>
                <c:pt idx="22">
                  <c:v>1458</c:v>
                </c:pt>
                <c:pt idx="23">
                  <c:v>1666</c:v>
                </c:pt>
                <c:pt idx="24">
                  <c:v>1874</c:v>
                </c:pt>
                <c:pt idx="25">
                  <c:v>2082</c:v>
                </c:pt>
              </c:numCache>
            </c:numRef>
          </c:xVal>
          <c:yVal>
            <c:numRef>
              <c:f>'Mixing model'!$R$2:$R$27</c:f>
              <c:numCache>
                <c:formatCode>General</c:formatCode>
                <c:ptCount val="26"/>
                <c:pt idx="0">
                  <c:v>-85</c:v>
                </c:pt>
                <c:pt idx="1">
                  <c:v>-138.58088235294099</c:v>
                </c:pt>
                <c:pt idx="2">
                  <c:v>-155.977272727273</c:v>
                </c:pt>
                <c:pt idx="3">
                  <c:v>-164.59101941747599</c:v>
                </c:pt>
                <c:pt idx="4">
                  <c:v>-169.732558139535</c:v>
                </c:pt>
                <c:pt idx="5">
                  <c:v>-173.14919354838699</c:v>
                </c:pt>
                <c:pt idx="6">
                  <c:v>-178.15767045454501</c:v>
                </c:pt>
                <c:pt idx="7">
                  <c:v>-180.88157894736801</c:v>
                </c:pt>
                <c:pt idx="8">
                  <c:v>-183.76957831325299</c:v>
                </c:pt>
                <c:pt idx="9">
                  <c:v>-185.27981651376101</c:v>
                </c:pt>
                <c:pt idx="10">
                  <c:v>-186.208333333333</c:v>
                </c:pt>
                <c:pt idx="11">
                  <c:v>-186.83695652173901</c:v>
                </c:pt>
                <c:pt idx="12">
                  <c:v>-187.29077540106999</c:v>
                </c:pt>
                <c:pt idx="13">
                  <c:v>-187.63380281690101</c:v>
                </c:pt>
                <c:pt idx="14">
                  <c:v>-187.90219665271999</c:v>
                </c:pt>
                <c:pt idx="15">
                  <c:v>-188.11792452830201</c:v>
                </c:pt>
                <c:pt idx="16">
                  <c:v>-189.1</c:v>
                </c:pt>
                <c:pt idx="17">
                  <c:v>-189.59808612440199</c:v>
                </c:pt>
                <c:pt idx="18">
                  <c:v>-189.76517571885</c:v>
                </c:pt>
                <c:pt idx="19">
                  <c:v>-189.84892086330899</c:v>
                </c:pt>
                <c:pt idx="20">
                  <c:v>-189.89923224568099</c:v>
                </c:pt>
                <c:pt idx="21">
                  <c:v>-189.93279999999999</c:v>
                </c:pt>
                <c:pt idx="22">
                  <c:v>-189.95679012345701</c:v>
                </c:pt>
                <c:pt idx="23">
                  <c:v>-189.974789915966</c:v>
                </c:pt>
                <c:pt idx="24">
                  <c:v>-189.98879402347899</c:v>
                </c:pt>
                <c:pt idx="25">
                  <c:v>-190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91-476B-8683-BD7552BD740B}"/>
            </c:ext>
          </c:extLst>
        </c:ser>
        <c:ser>
          <c:idx val="1"/>
          <c:order val="3"/>
          <c:tx>
            <c:strRef>
              <c:f>'Mixing model'!$T$1</c:f>
              <c:strCache>
                <c:ptCount val="1"/>
                <c:pt idx="0">
                  <c:v>raighleigh CH4 (nM)</c:v>
                </c:pt>
              </c:strCache>
            </c:strRef>
          </c:tx>
          <c:spPr>
            <a:ln w="19080">
              <a:solidFill>
                <a:schemeClr val="tx1">
                  <a:lumMod val="50000"/>
                  <a:lumOff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og"/>
            <c:dispRSqr val="0"/>
            <c:dispEq val="0"/>
          </c:trendline>
          <c:xVal>
            <c:numRef>
              <c:f>'Mixing model'!$T$2:$T$60</c:f>
              <c:numCache>
                <c:formatCode>General</c:formatCode>
                <c:ptCount val="59"/>
                <c:pt idx="0">
                  <c:v>60</c:v>
                </c:pt>
                <c:pt idx="1">
                  <c:v>59</c:v>
                </c:pt>
                <c:pt idx="2">
                  <c:v>58</c:v>
                </c:pt>
                <c:pt idx="3">
                  <c:v>57</c:v>
                </c:pt>
                <c:pt idx="4">
                  <c:v>56</c:v>
                </c:pt>
                <c:pt idx="5">
                  <c:v>55</c:v>
                </c:pt>
                <c:pt idx="6">
                  <c:v>54</c:v>
                </c:pt>
                <c:pt idx="7">
                  <c:v>53</c:v>
                </c:pt>
                <c:pt idx="8">
                  <c:v>52</c:v>
                </c:pt>
                <c:pt idx="9">
                  <c:v>51</c:v>
                </c:pt>
                <c:pt idx="10">
                  <c:v>50</c:v>
                </c:pt>
                <c:pt idx="11">
                  <c:v>49</c:v>
                </c:pt>
                <c:pt idx="12">
                  <c:v>48</c:v>
                </c:pt>
                <c:pt idx="13">
                  <c:v>47</c:v>
                </c:pt>
                <c:pt idx="14">
                  <c:v>46</c:v>
                </c:pt>
                <c:pt idx="15">
                  <c:v>45</c:v>
                </c:pt>
                <c:pt idx="16">
                  <c:v>44</c:v>
                </c:pt>
                <c:pt idx="17">
                  <c:v>43</c:v>
                </c:pt>
                <c:pt idx="18">
                  <c:v>42</c:v>
                </c:pt>
                <c:pt idx="19">
                  <c:v>41</c:v>
                </c:pt>
                <c:pt idx="20">
                  <c:v>40</c:v>
                </c:pt>
                <c:pt idx="21">
                  <c:v>39</c:v>
                </c:pt>
                <c:pt idx="22">
                  <c:v>38</c:v>
                </c:pt>
                <c:pt idx="23">
                  <c:v>37</c:v>
                </c:pt>
                <c:pt idx="24">
                  <c:v>36</c:v>
                </c:pt>
                <c:pt idx="25">
                  <c:v>35</c:v>
                </c:pt>
                <c:pt idx="26">
                  <c:v>34</c:v>
                </c:pt>
                <c:pt idx="27">
                  <c:v>33</c:v>
                </c:pt>
                <c:pt idx="28">
                  <c:v>32</c:v>
                </c:pt>
                <c:pt idx="29">
                  <c:v>31</c:v>
                </c:pt>
                <c:pt idx="30">
                  <c:v>30</c:v>
                </c:pt>
                <c:pt idx="31">
                  <c:v>29</c:v>
                </c:pt>
                <c:pt idx="32">
                  <c:v>28</c:v>
                </c:pt>
                <c:pt idx="33">
                  <c:v>27</c:v>
                </c:pt>
                <c:pt idx="34">
                  <c:v>26</c:v>
                </c:pt>
                <c:pt idx="35">
                  <c:v>25</c:v>
                </c:pt>
                <c:pt idx="36">
                  <c:v>24</c:v>
                </c:pt>
                <c:pt idx="37">
                  <c:v>23</c:v>
                </c:pt>
                <c:pt idx="38">
                  <c:v>22</c:v>
                </c:pt>
                <c:pt idx="39">
                  <c:v>21</c:v>
                </c:pt>
                <c:pt idx="40">
                  <c:v>20</c:v>
                </c:pt>
                <c:pt idx="41">
                  <c:v>19</c:v>
                </c:pt>
                <c:pt idx="42">
                  <c:v>18</c:v>
                </c:pt>
                <c:pt idx="43">
                  <c:v>17</c:v>
                </c:pt>
                <c:pt idx="44">
                  <c:v>16</c:v>
                </c:pt>
                <c:pt idx="45">
                  <c:v>15</c:v>
                </c:pt>
                <c:pt idx="46">
                  <c:v>14</c:v>
                </c:pt>
                <c:pt idx="47">
                  <c:v>13</c:v>
                </c:pt>
                <c:pt idx="48">
                  <c:v>12</c:v>
                </c:pt>
                <c:pt idx="49">
                  <c:v>11</c:v>
                </c:pt>
                <c:pt idx="50">
                  <c:v>10</c:v>
                </c:pt>
                <c:pt idx="51">
                  <c:v>9</c:v>
                </c:pt>
                <c:pt idx="52">
                  <c:v>8</c:v>
                </c:pt>
                <c:pt idx="53">
                  <c:v>7</c:v>
                </c:pt>
                <c:pt idx="54">
                  <c:v>6</c:v>
                </c:pt>
                <c:pt idx="55">
                  <c:v>5</c:v>
                </c:pt>
                <c:pt idx="56">
                  <c:v>4</c:v>
                </c:pt>
                <c:pt idx="57">
                  <c:v>3</c:v>
                </c:pt>
                <c:pt idx="58">
                  <c:v>2</c:v>
                </c:pt>
              </c:numCache>
            </c:numRef>
          </c:xVal>
          <c:yVal>
            <c:numRef>
              <c:f>'Mixing model'!$X$2:$X$60</c:f>
              <c:numCache>
                <c:formatCode>General</c:formatCode>
                <c:ptCount val="59"/>
                <c:pt idx="0">
                  <c:v>-184</c:v>
                </c:pt>
                <c:pt idx="1">
                  <c:v>-183.73247893461513</c:v>
                </c:pt>
                <c:pt idx="2">
                  <c:v>-183.46031122547097</c:v>
                </c:pt>
                <c:pt idx="3">
                  <c:v>-183.18333392953241</c:v>
                </c:pt>
                <c:pt idx="4">
                  <c:v>-182.90137540392422</c:v>
                </c:pt>
                <c:pt idx="5">
                  <c:v>-182.61425467624909</c:v>
                </c:pt>
                <c:pt idx="6">
                  <c:v>-182.32178075693469</c:v>
                </c:pt>
                <c:pt idx="7">
                  <c:v>-182.02375188709112</c:v>
                </c:pt>
                <c:pt idx="8">
                  <c:v>-181.71995471448193</c:v>
                </c:pt>
                <c:pt idx="9">
                  <c:v>-181.41016338921452</c:v>
                </c:pt>
                <c:pt idx="10">
                  <c:v>-181.09413856957462</c:v>
                </c:pt>
                <c:pt idx="11">
                  <c:v>-180.77162632709027</c:v>
                </c:pt>
                <c:pt idx="12">
                  <c:v>-180.44235693830962</c:v>
                </c:pt>
                <c:pt idx="13">
                  <c:v>-180.10604354894971</c:v>
                </c:pt>
                <c:pt idx="14">
                  <c:v>-179.7623806938889</c:v>
                </c:pt>
                <c:pt idx="15">
                  <c:v>-179.41104265393932</c:v>
                </c:pt>
                <c:pt idx="16">
                  <c:v>-179.05168162732227</c:v>
                </c:pt>
                <c:pt idx="17">
                  <c:v>-178.68392569020892</c:v>
                </c:pt>
                <c:pt idx="18">
                  <c:v>-178.30737651645273</c:v>
                </c:pt>
                <c:pt idx="19">
                  <c:v>-177.92160682159013</c:v>
                </c:pt>
                <c:pt idx="20">
                  <c:v>-177.52615749012818</c:v>
                </c:pt>
                <c:pt idx="21">
                  <c:v>-177.12053433785886</c:v>
                </c:pt>
                <c:pt idx="22">
                  <c:v>-176.70420445213702</c:v>
                </c:pt>
                <c:pt idx="23">
                  <c:v>-176.27659204237574</c:v>
                </c:pt>
                <c:pt idx="24">
                  <c:v>-175.83707371998619</c:v>
                </c:pt>
                <c:pt idx="25">
                  <c:v>-175.38497311100872</c:v>
                </c:pt>
                <c:pt idx="26">
                  <c:v>-174.91955468499805</c:v>
                </c:pt>
                <c:pt idx="27">
                  <c:v>-174.44001665931458</c:v>
                </c:pt>
                <c:pt idx="28">
                  <c:v>-173.94548280755001</c:v>
                </c:pt>
                <c:pt idx="29">
                  <c:v>-173.43499296263093</c:v>
                </c:pt>
                <c:pt idx="30">
                  <c:v>-172.90749195692428</c:v>
                </c:pt>
                <c:pt idx="31">
                  <c:v>-172.36181668032319</c:v>
                </c:pt>
                <c:pt idx="32">
                  <c:v>-171.79668085868045</c:v>
                </c:pt>
                <c:pt idx="33">
                  <c:v>-171.21065705340737</c:v>
                </c:pt>
                <c:pt idx="34">
                  <c:v>-170.60215525073824</c:v>
                </c:pt>
                <c:pt idx="35">
                  <c:v>-169.96939723521015</c:v>
                </c:pt>
                <c:pt idx="36">
                  <c:v>-169.31038571095775</c:v>
                </c:pt>
                <c:pt idx="37">
                  <c:v>-168.62286682457668</c:v>
                </c:pt>
                <c:pt idx="38">
                  <c:v>-167.90428432289801</c:v>
                </c:pt>
                <c:pt idx="39">
                  <c:v>-167.15172300159958</c:v>
                </c:pt>
                <c:pt idx="40">
                  <c:v>-166.36183829694212</c:v>
                </c:pt>
                <c:pt idx="41">
                  <c:v>-165.53076773826609</c:v>
                </c:pt>
                <c:pt idx="42">
                  <c:v>-164.65401835149447</c:v>
                </c:pt>
                <c:pt idx="43">
                  <c:v>-163.72632172923113</c:v>
                </c:pt>
                <c:pt idx="44">
                  <c:v>-162.74144495164782</c:v>
                </c:pt>
                <c:pt idx="45">
                  <c:v>-161.69194017916305</c:v>
                </c:pt>
                <c:pt idx="46">
                  <c:v>-160.56880739987727</c:v>
                </c:pt>
                <c:pt idx="47">
                  <c:v>-159.36103150702158</c:v>
                </c:pt>
                <c:pt idx="48">
                  <c:v>-158.05493300323133</c:v>
                </c:pt>
                <c:pt idx="49">
                  <c:v>-156.633234424215</c:v>
                </c:pt>
                <c:pt idx="50">
                  <c:v>-155.07367880331032</c:v>
                </c:pt>
                <c:pt idx="51">
                  <c:v>-153.34691485138157</c:v>
                </c:pt>
                <c:pt idx="52">
                  <c:v>-151.41312621571419</c:v>
                </c:pt>
                <c:pt idx="53">
                  <c:v>-149.21638866442606</c:v>
                </c:pt>
                <c:pt idx="54">
                  <c:v>-146.6746290958157</c:v>
                </c:pt>
                <c:pt idx="55">
                  <c:v>-143.66030530970369</c:v>
                </c:pt>
                <c:pt idx="56">
                  <c:v>-139.95914801308757</c:v>
                </c:pt>
                <c:pt idx="57">
                  <c:v>-135.16808907577479</c:v>
                </c:pt>
                <c:pt idx="58">
                  <c:v>-128.37811646512327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291-476B-8683-BD7552BD7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4592"/>
        <c:axId val="991167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'Mixing model'!$C$1</c15:sqref>
                        </c15:formulaRef>
                      </c:ext>
                    </c:extLst>
                    <c:strCache>
                      <c:ptCount val="1"/>
                      <c:pt idx="0">
                        <c:v>CH4 nM</c:v>
                      </c:pt>
                    </c:strCache>
                  </c:strRef>
                </c:tx>
                <c:spPr>
                  <a:ln w="25560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rgbClr val="4472C4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/>
                    <a:lstStyle/>
                    <a:p>
                      <a:pPr>
                        <a:defRPr sz="1000" b="0" strike="noStrike" spc="-1">
                          <a:solidFill>
                            <a:srgbClr val="000000"/>
                          </a:solidFill>
                          <a:latin typeface="Calibri"/>
                        </a:defRPr>
                      </a:pPr>
                      <a:endParaRPr lang="en-US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eparator>; </c:separator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'Mixing model'!$B$2:$B$102</c15:sqref>
                        </c15:formulaRef>
                      </c:ext>
                    </c:extLst>
                    <c:strCache>
                      <c:ptCount val="78"/>
                      <c:pt idx="0">
                        <c:v>01_40m</c:v>
                      </c:pt>
                      <c:pt idx="1">
                        <c:v>01_35m</c:v>
                      </c:pt>
                      <c:pt idx="2">
                        <c:v>01_30m</c:v>
                      </c:pt>
                      <c:pt idx="3">
                        <c:v>01_25m</c:v>
                      </c:pt>
                      <c:pt idx="4">
                        <c:v>01_15m</c:v>
                      </c:pt>
                      <c:pt idx="5">
                        <c:v>01_02m</c:v>
                      </c:pt>
                      <c:pt idx="6">
                        <c:v>02_40m</c:v>
                      </c:pt>
                      <c:pt idx="7">
                        <c:v>02_35m</c:v>
                      </c:pt>
                      <c:pt idx="8">
                        <c:v>02_30m</c:v>
                      </c:pt>
                      <c:pt idx="9">
                        <c:v>02_25m</c:v>
                      </c:pt>
                      <c:pt idx="10">
                        <c:v>02_15m</c:v>
                      </c:pt>
                      <c:pt idx="11">
                        <c:v>02_02m</c:v>
                      </c:pt>
                      <c:pt idx="12">
                        <c:v>03_40m</c:v>
                      </c:pt>
                      <c:pt idx="13">
                        <c:v>03_35m</c:v>
                      </c:pt>
                      <c:pt idx="14">
                        <c:v>03_30m</c:v>
                      </c:pt>
                      <c:pt idx="15">
                        <c:v>03_25m</c:v>
                      </c:pt>
                      <c:pt idx="16">
                        <c:v>03_15m</c:v>
                      </c:pt>
                      <c:pt idx="17">
                        <c:v>03_02m</c:v>
                      </c:pt>
                      <c:pt idx="18">
                        <c:v>04_40m</c:v>
                      </c:pt>
                      <c:pt idx="19">
                        <c:v>04_35m</c:v>
                      </c:pt>
                      <c:pt idx="20">
                        <c:v>04_30m</c:v>
                      </c:pt>
                      <c:pt idx="21">
                        <c:v>04_25m</c:v>
                      </c:pt>
                      <c:pt idx="22">
                        <c:v>04_15m</c:v>
                      </c:pt>
                      <c:pt idx="23">
                        <c:v>04_02m</c:v>
                      </c:pt>
                      <c:pt idx="24">
                        <c:v>05_40m</c:v>
                      </c:pt>
                      <c:pt idx="25">
                        <c:v>05_35m</c:v>
                      </c:pt>
                      <c:pt idx="26">
                        <c:v>05_30m</c:v>
                      </c:pt>
                      <c:pt idx="27">
                        <c:v>05_25m</c:v>
                      </c:pt>
                      <c:pt idx="28">
                        <c:v>05_15m</c:v>
                      </c:pt>
                      <c:pt idx="29">
                        <c:v>05_02m</c:v>
                      </c:pt>
                      <c:pt idx="30">
                        <c:v>06_40m</c:v>
                      </c:pt>
                      <c:pt idx="31">
                        <c:v>06_35m</c:v>
                      </c:pt>
                      <c:pt idx="32">
                        <c:v>06_30m</c:v>
                      </c:pt>
                      <c:pt idx="33">
                        <c:v>06_25m</c:v>
                      </c:pt>
                      <c:pt idx="34">
                        <c:v>06_15m</c:v>
                      </c:pt>
                      <c:pt idx="35">
                        <c:v>06_02m</c:v>
                      </c:pt>
                      <c:pt idx="36">
                        <c:v>07_40m</c:v>
                      </c:pt>
                      <c:pt idx="37">
                        <c:v>07_35m</c:v>
                      </c:pt>
                      <c:pt idx="38">
                        <c:v>07_30m</c:v>
                      </c:pt>
                      <c:pt idx="39">
                        <c:v>07_25m</c:v>
                      </c:pt>
                      <c:pt idx="40">
                        <c:v>07_15m</c:v>
                      </c:pt>
                      <c:pt idx="41">
                        <c:v>07_02m</c:v>
                      </c:pt>
                      <c:pt idx="42">
                        <c:v>08_40m</c:v>
                      </c:pt>
                      <c:pt idx="43">
                        <c:v>08_35m</c:v>
                      </c:pt>
                      <c:pt idx="44">
                        <c:v>08_30m</c:v>
                      </c:pt>
                      <c:pt idx="45">
                        <c:v>08_25m</c:v>
                      </c:pt>
                      <c:pt idx="46">
                        <c:v>08_15m</c:v>
                      </c:pt>
                      <c:pt idx="47">
                        <c:v>08_02m</c:v>
                      </c:pt>
                      <c:pt idx="48">
                        <c:v>09_40m</c:v>
                      </c:pt>
                      <c:pt idx="49">
                        <c:v>09_35m</c:v>
                      </c:pt>
                      <c:pt idx="50">
                        <c:v>09_30m</c:v>
                      </c:pt>
                      <c:pt idx="51">
                        <c:v>09_25m</c:v>
                      </c:pt>
                      <c:pt idx="52">
                        <c:v>09_15m</c:v>
                      </c:pt>
                      <c:pt idx="53">
                        <c:v>09_02m</c:v>
                      </c:pt>
                      <c:pt idx="54">
                        <c:v>10_40m</c:v>
                      </c:pt>
                      <c:pt idx="55">
                        <c:v>10_35m</c:v>
                      </c:pt>
                      <c:pt idx="56">
                        <c:v>10_30m</c:v>
                      </c:pt>
                      <c:pt idx="57">
                        <c:v>10_25m</c:v>
                      </c:pt>
                      <c:pt idx="58">
                        <c:v>10_15m</c:v>
                      </c:pt>
                      <c:pt idx="59">
                        <c:v>10_02m</c:v>
                      </c:pt>
                      <c:pt idx="60">
                        <c:v>11_40m</c:v>
                      </c:pt>
                      <c:pt idx="61">
                        <c:v>11_35m</c:v>
                      </c:pt>
                      <c:pt idx="62">
                        <c:v>11_30m</c:v>
                      </c:pt>
                      <c:pt idx="63">
                        <c:v>11_25m</c:v>
                      </c:pt>
                      <c:pt idx="64">
                        <c:v>11_15m</c:v>
                      </c:pt>
                      <c:pt idx="65">
                        <c:v>11_02m</c:v>
                      </c:pt>
                      <c:pt idx="66">
                        <c:v>12_40m</c:v>
                      </c:pt>
                      <c:pt idx="67">
                        <c:v>12_35m</c:v>
                      </c:pt>
                      <c:pt idx="68">
                        <c:v>12_30m</c:v>
                      </c:pt>
                      <c:pt idx="69">
                        <c:v>12_25m</c:v>
                      </c:pt>
                      <c:pt idx="70">
                        <c:v>12_15m</c:v>
                      </c:pt>
                      <c:pt idx="71">
                        <c:v>12_02m</c:v>
                      </c:pt>
                      <c:pt idx="72">
                        <c:v>13_40m</c:v>
                      </c:pt>
                      <c:pt idx="73">
                        <c:v>13_35m</c:v>
                      </c:pt>
                      <c:pt idx="74">
                        <c:v>13_30m</c:v>
                      </c:pt>
                      <c:pt idx="75">
                        <c:v>13_25m</c:v>
                      </c:pt>
                      <c:pt idx="76">
                        <c:v>13_15m</c:v>
                      </c:pt>
                      <c:pt idx="77">
                        <c:v>13_02m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'Mixing model'!$C$2:$C$102</c15:sqref>
                        </c15:formulaRef>
                      </c:ext>
                    </c:extLst>
                    <c:numCache>
                      <c:formatCode>0.00</c:formatCode>
                      <c:ptCount val="101"/>
                      <c:pt idx="0">
                        <c:v>110.19737223785501</c:v>
                      </c:pt>
                      <c:pt idx="1">
                        <c:v>73.176051172663904</c:v>
                      </c:pt>
                      <c:pt idx="2">
                        <c:v>59.804818239362099</c:v>
                      </c:pt>
                      <c:pt idx="3">
                        <c:v>51.663089030333701</c:v>
                      </c:pt>
                      <c:pt idx="4">
                        <c:v>55.570667490594502</c:v>
                      </c:pt>
                      <c:pt idx="5">
                        <c:v>20.7106005501985</c:v>
                      </c:pt>
                      <c:pt idx="6">
                        <c:v>838.16828399789301</c:v>
                      </c:pt>
                      <c:pt idx="7">
                        <c:v>491.44529573267999</c:v>
                      </c:pt>
                      <c:pt idx="8">
                        <c:v>430.309992807029</c:v>
                      </c:pt>
                      <c:pt idx="9">
                        <c:v>231.86912181642401</c:v>
                      </c:pt>
                      <c:pt idx="10">
                        <c:v>19.509484454929801</c:v>
                      </c:pt>
                      <c:pt idx="11">
                        <c:v>13.476102705444299</c:v>
                      </c:pt>
                      <c:pt idx="12">
                        <c:v>104.82710982520101</c:v>
                      </c:pt>
                      <c:pt idx="13">
                        <c:v>159.97081715736201</c:v>
                      </c:pt>
                      <c:pt idx="14">
                        <c:v>151.63559108726599</c:v>
                      </c:pt>
                      <c:pt idx="15">
                        <c:v>386.94792585619899</c:v>
                      </c:pt>
                      <c:pt idx="16">
                        <c:v>149.51360415462699</c:v>
                      </c:pt>
                      <c:pt idx="17">
                        <c:v>100.13176122889401</c:v>
                      </c:pt>
                      <c:pt idx="18">
                        <c:v>62.994449882303897</c:v>
                      </c:pt>
                      <c:pt idx="19">
                        <c:v>90.237069077358399</c:v>
                      </c:pt>
                      <c:pt idx="20">
                        <c:v>110.92111519939201</c:v>
                      </c:pt>
                      <c:pt idx="21">
                        <c:v>71.430838888123503</c:v>
                      </c:pt>
                      <c:pt idx="22">
                        <c:v>37.9968930136247</c:v>
                      </c:pt>
                      <c:pt idx="23">
                        <c:v>10.7311566387213</c:v>
                      </c:pt>
                      <c:pt idx="24">
                        <c:v>156.86543179666799</c:v>
                      </c:pt>
                      <c:pt idx="25">
                        <c:v>153.12071824924999</c:v>
                      </c:pt>
                      <c:pt idx="26">
                        <c:v>118.54631360270101</c:v>
                      </c:pt>
                      <c:pt idx="27">
                        <c:v>89.218396730926301</c:v>
                      </c:pt>
                      <c:pt idx="28">
                        <c:v>34.132482348387903</c:v>
                      </c:pt>
                      <c:pt idx="29">
                        <c:v>13.2440884441328</c:v>
                      </c:pt>
                      <c:pt idx="30">
                        <c:v>1247.31102770643</c:v>
                      </c:pt>
                      <c:pt idx="31">
                        <c:v>1698.2472736858699</c:v>
                      </c:pt>
                      <c:pt idx="32">
                        <c:v>419.52016705735002</c:v>
                      </c:pt>
                      <c:pt idx="33">
                        <c:v>552.01318309813303</c:v>
                      </c:pt>
                      <c:pt idx="34">
                        <c:v>106.88774019047899</c:v>
                      </c:pt>
                      <c:pt idx="35">
                        <c:v>28.983821356559801</c:v>
                      </c:pt>
                      <c:pt idx="36">
                        <c:v>756.02398019032</c:v>
                      </c:pt>
                      <c:pt idx="37">
                        <c:v>473.72351738705697</c:v>
                      </c:pt>
                      <c:pt idx="38">
                        <c:v>56.618623844736</c:v>
                      </c:pt>
                      <c:pt idx="39">
                        <c:v>35.725343656110603</c:v>
                      </c:pt>
                      <c:pt idx="40">
                        <c:v>25.717390802720601</c:v>
                      </c:pt>
                      <c:pt idx="41">
                        <c:v>28.114703010374701</c:v>
                      </c:pt>
                      <c:pt idx="42">
                        <c:v>139.769300041533</c:v>
                      </c:pt>
                      <c:pt idx="43">
                        <c:v>110.640305491403</c:v>
                      </c:pt>
                      <c:pt idx="44">
                        <c:v>76.175353614750605</c:v>
                      </c:pt>
                      <c:pt idx="45">
                        <c:v>21.220998226570799</c:v>
                      </c:pt>
                      <c:pt idx="46">
                        <c:v>13.4847295247465</c:v>
                      </c:pt>
                      <c:pt idx="47">
                        <c:v>9.8328553803654</c:v>
                      </c:pt>
                      <c:pt idx="48">
                        <c:v>147.86968117523401</c:v>
                      </c:pt>
                      <c:pt idx="49">
                        <c:v>101.933688110644</c:v>
                      </c:pt>
                      <c:pt idx="50">
                        <c:v>146.265126483535</c:v>
                      </c:pt>
                      <c:pt idx="51">
                        <c:v>237.966497041905</c:v>
                      </c:pt>
                      <c:pt idx="52">
                        <c:v>54.8246161135175</c:v>
                      </c:pt>
                      <c:pt idx="53">
                        <c:v>35.110851273392399</c:v>
                      </c:pt>
                      <c:pt idx="54">
                        <c:v>14.3408065464396</c:v>
                      </c:pt>
                      <c:pt idx="55">
                        <c:v>23.652918806972501</c:v>
                      </c:pt>
                      <c:pt idx="56">
                        <c:v>16.7523732250501</c:v>
                      </c:pt>
                      <c:pt idx="57">
                        <c:v>22.1938405954599</c:v>
                      </c:pt>
                      <c:pt idx="58">
                        <c:v>7.5521400273427304</c:v>
                      </c:pt>
                      <c:pt idx="59">
                        <c:v>17.864547711939998</c:v>
                      </c:pt>
                      <c:pt idx="60">
                        <c:v>29.108101472132301</c:v>
                      </c:pt>
                      <c:pt idx="61">
                        <c:v>10.9541396985757</c:v>
                      </c:pt>
                      <c:pt idx="62">
                        <c:v>10.7224287238804</c:v>
                      </c:pt>
                      <c:pt idx="63">
                        <c:v>26.026305070468201</c:v>
                      </c:pt>
                      <c:pt idx="64">
                        <c:v>15.2477009255848</c:v>
                      </c:pt>
                      <c:pt idx="65">
                        <c:v>14.079036498238001</c:v>
                      </c:pt>
                      <c:pt idx="66">
                        <c:v>1759.05051146541</c:v>
                      </c:pt>
                      <c:pt idx="67">
                        <c:v>2082.6172970037801</c:v>
                      </c:pt>
                      <c:pt idx="68">
                        <c:v>958.95302131992798</c:v>
                      </c:pt>
                      <c:pt idx="69">
                        <c:v>29.067090381933902</c:v>
                      </c:pt>
                      <c:pt idx="70">
                        <c:v>11.5659025017491</c:v>
                      </c:pt>
                      <c:pt idx="71">
                        <c:v>28.5569510608271</c:v>
                      </c:pt>
                      <c:pt idx="72" formatCode="0.0">
                        <c:v>597.45852581490999</c:v>
                      </c:pt>
                      <c:pt idx="73" formatCode="0.0">
                        <c:v>542.51350491480298</c:v>
                      </c:pt>
                      <c:pt idx="74" formatCode="0.0">
                        <c:v>208.56178125923299</c:v>
                      </c:pt>
                      <c:pt idx="75" formatCode="0.0">
                        <c:v>52.6585431013782</c:v>
                      </c:pt>
                      <c:pt idx="76" formatCode="0.0">
                        <c:v>14.324092084041499</c:v>
                      </c:pt>
                      <c:pt idx="77" formatCode="0.0">
                        <c:v>23.661073847094201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4291-476B-8683-BD7552BD740B}"/>
                  </c:ext>
                </c:extLst>
              </c15:ser>
            </c15:filteredScatterSeries>
          </c:ext>
        </c:extLst>
      </c:scatterChart>
      <c:valAx>
        <c:axId val="26994592"/>
        <c:scaling>
          <c:logBase val="10"/>
          <c:orientation val="minMax"/>
          <c:max val="300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911670"/>
        <c:crosses val="autoZero"/>
        <c:crossBetween val="midCat"/>
      </c:valAx>
      <c:valAx>
        <c:axId val="9911670"/>
        <c:scaling>
          <c:orientation val="minMax"/>
          <c:max val="-80"/>
          <c:min val="-20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699459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Autumn dD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038139979298"/>
          <c:y val="0.16418676244227801"/>
          <c:w val="0.81479417151047095"/>
          <c:h val="0.78104155977424305"/>
        </c:manualLayout>
      </c:layout>
      <c:scatterChart>
        <c:scatterStyle val="lineMarker"/>
        <c:varyColors val="0"/>
        <c:ser>
          <c:idx val="2"/>
          <c:order val="0"/>
          <c:tx>
            <c:strRef>
              <c:f>'Mixing model'!$AD$1</c:f>
              <c:strCache>
                <c:ptCount val="1"/>
                <c:pt idx="0">
                  <c:v>δD V-SMOW [‰]</c:v>
                </c:pt>
              </c:strCache>
            </c:strRef>
          </c:tx>
          <c:spPr>
            <a:ln w="25560">
              <a:noFill/>
            </a:ln>
          </c:spPr>
          <c:marker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'Mixing model'!$AC$2:$AC$71</c:f>
              <c:numCache>
                <c:formatCode>0.000</c:formatCode>
                <c:ptCount val="70"/>
                <c:pt idx="0">
                  <c:v>29.130573627746902</c:v>
                </c:pt>
                <c:pt idx="1">
                  <c:v>18.262477514285798</c:v>
                </c:pt>
                <c:pt idx="2">
                  <c:v>21.4774808482358</c:v>
                </c:pt>
                <c:pt idx="3">
                  <c:v>32.538158422217101</c:v>
                </c:pt>
                <c:pt idx="4">
                  <c:v>21.022202058754701</c:v>
                </c:pt>
                <c:pt idx="5">
                  <c:v>29.016625956801899</c:v>
                </c:pt>
                <c:pt idx="6">
                  <c:v>29.5891626670279</c:v>
                </c:pt>
                <c:pt idx="7">
                  <c:v>27.842272182450301</c:v>
                </c:pt>
                <c:pt idx="8">
                  <c:v>30.071947243505601</c:v>
                </c:pt>
                <c:pt idx="9">
                  <c:v>33.949648936869004</c:v>
                </c:pt>
                <c:pt idx="10">
                  <c:v>64.653273745272003</c:v>
                </c:pt>
                <c:pt idx="11">
                  <c:v>2.6480292084392301</c:v>
                </c:pt>
                <c:pt idx="12">
                  <c:v>10.007601796935701</c:v>
                </c:pt>
                <c:pt idx="13">
                  <c:v>3.3454408265783599</c:v>
                </c:pt>
                <c:pt idx="14">
                  <c:v>23.562153317543402</c:v>
                </c:pt>
                <c:pt idx="15">
                  <c:v>496.50993006275701</c:v>
                </c:pt>
                <c:pt idx="16">
                  <c:v>182.07237294172401</c:v>
                </c:pt>
                <c:pt idx="17">
                  <c:v>123.58916593934801</c:v>
                </c:pt>
                <c:pt idx="18">
                  <c:v>7.5895496338688302</c:v>
                </c:pt>
                <c:pt idx="19">
                  <c:v>5.6675571727656902</c:v>
                </c:pt>
                <c:pt idx="20">
                  <c:v>13.284032446758999</c:v>
                </c:pt>
                <c:pt idx="21">
                  <c:v>6.53177125453018</c:v>
                </c:pt>
                <c:pt idx="22">
                  <c:v>5.9468808285563401</c:v>
                </c:pt>
                <c:pt idx="23">
                  <c:v>10.344141584833601</c:v>
                </c:pt>
                <c:pt idx="24">
                  <c:v>6.3995250687122303</c:v>
                </c:pt>
                <c:pt idx="25">
                  <c:v>237.580177268342</c:v>
                </c:pt>
                <c:pt idx="26">
                  <c:v>17.881491650724801</c:v>
                </c:pt>
                <c:pt idx="27">
                  <c:v>32.117783998666702</c:v>
                </c:pt>
                <c:pt idx="28">
                  <c:v>66.999114685901105</c:v>
                </c:pt>
                <c:pt idx="29">
                  <c:v>159.020742046403</c:v>
                </c:pt>
                <c:pt idx="30">
                  <c:v>54.451220367310697</c:v>
                </c:pt>
                <c:pt idx="31">
                  <c:v>56.181832613181797</c:v>
                </c:pt>
                <c:pt idx="32">
                  <c:v>16.921007314472199</c:v>
                </c:pt>
                <c:pt idx="33">
                  <c:v>39.435080943327598</c:v>
                </c:pt>
                <c:pt idx="34">
                  <c:v>18.011608356259099</c:v>
                </c:pt>
                <c:pt idx="35">
                  <c:v>107.252400651404</c:v>
                </c:pt>
                <c:pt idx="36">
                  <c:v>54.913699803263597</c:v>
                </c:pt>
                <c:pt idx="37">
                  <c:v>101.888499176772</c:v>
                </c:pt>
                <c:pt idx="38">
                  <c:v>23.922171990619699</c:v>
                </c:pt>
                <c:pt idx="39">
                  <c:v>38.706361869864999</c:v>
                </c:pt>
                <c:pt idx="40">
                  <c:v>1.68679409388149</c:v>
                </c:pt>
                <c:pt idx="41">
                  <c:v>1.3996213921737</c:v>
                </c:pt>
                <c:pt idx="42">
                  <c:v>1.49834873929677</c:v>
                </c:pt>
                <c:pt idx="43">
                  <c:v>1.51558933928522</c:v>
                </c:pt>
                <c:pt idx="44">
                  <c:v>1.5663692537405001</c:v>
                </c:pt>
                <c:pt idx="45">
                  <c:v>11.668903554729701</c:v>
                </c:pt>
                <c:pt idx="46">
                  <c:v>9.8025710670651307</c:v>
                </c:pt>
                <c:pt idx="47">
                  <c:v>8.5645717682114704</c:v>
                </c:pt>
                <c:pt idx="48">
                  <c:v>3.7407051284512498</c:v>
                </c:pt>
                <c:pt idx="49">
                  <c:v>2.48701456302061</c:v>
                </c:pt>
                <c:pt idx="50">
                  <c:v>9.2954544482442394</c:v>
                </c:pt>
                <c:pt idx="51">
                  <c:v>9.5287758697030895</c:v>
                </c:pt>
                <c:pt idx="52">
                  <c:v>8.5623194332961194</c:v>
                </c:pt>
                <c:pt idx="53">
                  <c:v>4.9778239691107302</c:v>
                </c:pt>
                <c:pt idx="54">
                  <c:v>6.4605428691464004</c:v>
                </c:pt>
                <c:pt idx="55">
                  <c:v>66.951542642385803</c:v>
                </c:pt>
                <c:pt idx="56">
                  <c:v>37.430018275391802</c:v>
                </c:pt>
                <c:pt idx="57">
                  <c:v>17.3315806685121</c:v>
                </c:pt>
                <c:pt idx="58">
                  <c:v>129.74517265216599</c:v>
                </c:pt>
                <c:pt idx="59">
                  <c:v>27.324480861182099</c:v>
                </c:pt>
                <c:pt idx="60">
                  <c:v>255.55169406310799</c:v>
                </c:pt>
                <c:pt idx="61">
                  <c:v>251.87260735773501</c:v>
                </c:pt>
                <c:pt idx="62">
                  <c:v>172.857900171572</c:v>
                </c:pt>
                <c:pt idx="63">
                  <c:v>114.347030401282</c:v>
                </c:pt>
                <c:pt idx="64">
                  <c:v>136.855500493878</c:v>
                </c:pt>
              </c:numCache>
            </c:numRef>
          </c:xVal>
          <c:yVal>
            <c:numRef>
              <c:f>'Mixing model'!$AD$2:$AD$71</c:f>
              <c:numCache>
                <c:formatCode>General</c:formatCode>
                <c:ptCount val="70"/>
                <c:pt idx="3" formatCode="0.0">
                  <c:v>-176.01962082246601</c:v>
                </c:pt>
                <c:pt idx="8" formatCode="0.0">
                  <c:v>-181.520825692861</c:v>
                </c:pt>
                <c:pt idx="9" formatCode="0.0">
                  <c:v>-190.36934729629601</c:v>
                </c:pt>
                <c:pt idx="10" formatCode="0.0">
                  <c:v>-183.31197367969301</c:v>
                </c:pt>
                <c:pt idx="15" formatCode="0.0">
                  <c:v>-193.217985880904</c:v>
                </c:pt>
                <c:pt idx="16" formatCode="0.0">
                  <c:v>-186.19292739884901</c:v>
                </c:pt>
                <c:pt idx="17" formatCode="0.0">
                  <c:v>-190.945649993204</c:v>
                </c:pt>
                <c:pt idx="25" formatCode="0.0">
                  <c:v>-188.26595938689201</c:v>
                </c:pt>
                <c:pt idx="27" formatCode="0.0">
                  <c:v>-192.89919508179401</c:v>
                </c:pt>
                <c:pt idx="28" formatCode="0.0">
                  <c:v>-192.52784302881301</c:v>
                </c:pt>
                <c:pt idx="29" formatCode="0.0">
                  <c:v>-187.33506432926399</c:v>
                </c:pt>
                <c:pt idx="30" formatCode="0.0">
                  <c:v>-189.29471812742801</c:v>
                </c:pt>
                <c:pt idx="31" formatCode="0.0">
                  <c:v>-182.82614915289599</c:v>
                </c:pt>
                <c:pt idx="33" formatCode="0.0">
                  <c:v>-188.139689149894</c:v>
                </c:pt>
                <c:pt idx="37" formatCode="0.0">
                  <c:v>-195.88085646544801</c:v>
                </c:pt>
                <c:pt idx="39" formatCode="0.0">
                  <c:v>-178.08061201368301</c:v>
                </c:pt>
                <c:pt idx="55" formatCode="0.0">
                  <c:v>-189.46770116899299</c:v>
                </c:pt>
                <c:pt idx="56" formatCode="0.0">
                  <c:v>-167.36440626781899</c:v>
                </c:pt>
                <c:pt idx="58" formatCode="0.0">
                  <c:v>-190.130812185385</c:v>
                </c:pt>
                <c:pt idx="60" formatCode="0.0">
                  <c:v>-188.64143319106901</c:v>
                </c:pt>
                <c:pt idx="61" formatCode="0.0">
                  <c:v>-187.01125627029501</c:v>
                </c:pt>
                <c:pt idx="62" formatCode="0.0">
                  <c:v>-186.39231752668499</c:v>
                </c:pt>
                <c:pt idx="63" formatCode="0.0">
                  <c:v>-184.117793867899</c:v>
                </c:pt>
                <c:pt idx="64" formatCode="0.0">
                  <c:v>-187.68304364226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F1-4FF7-90A1-C1983EAB9474}"/>
            </c:ext>
          </c:extLst>
        </c:ser>
        <c:ser>
          <c:idx val="3"/>
          <c:order val="1"/>
          <c:tx>
            <c:v>Mixing model </c:v>
          </c:tx>
          <c:spPr>
            <a:ln w="19080">
              <a:solidFill>
                <a:schemeClr val="tx2">
                  <a:lumMod val="60000"/>
                  <a:lumOff val="40000"/>
                </a:schemeClr>
              </a:solidFill>
              <a:round/>
            </a:ln>
          </c:spPr>
          <c:marker>
            <c:symbol val="none"/>
          </c:marker>
          <c:xVal>
            <c:numRef>
              <c:f>'Mixing model'!$O$2:$O$27</c:f>
              <c:numCache>
                <c:formatCode>General</c:formatCode>
                <c:ptCount val="26"/>
                <c:pt idx="0">
                  <c:v>2</c:v>
                </c:pt>
                <c:pt idx="1">
                  <c:v>4.08</c:v>
                </c:pt>
                <c:pt idx="2">
                  <c:v>6.16</c:v>
                </c:pt>
                <c:pt idx="3">
                  <c:v>8.2400000000000109</c:v>
                </c:pt>
                <c:pt idx="4">
                  <c:v>10.32</c:v>
                </c:pt>
                <c:pt idx="5">
                  <c:v>12.4</c:v>
                </c:pt>
                <c:pt idx="6">
                  <c:v>17.599999999999898</c:v>
                </c:pt>
                <c:pt idx="7">
                  <c:v>22.8</c:v>
                </c:pt>
                <c:pt idx="8">
                  <c:v>33.200000000000003</c:v>
                </c:pt>
                <c:pt idx="9">
                  <c:v>43.6</c:v>
                </c:pt>
                <c:pt idx="10">
                  <c:v>54.000000000000099</c:v>
                </c:pt>
                <c:pt idx="11">
                  <c:v>64.400000000000105</c:v>
                </c:pt>
                <c:pt idx="12">
                  <c:v>74.800000000000097</c:v>
                </c:pt>
                <c:pt idx="13">
                  <c:v>85.200000000000102</c:v>
                </c:pt>
                <c:pt idx="14">
                  <c:v>95.600000000000094</c:v>
                </c:pt>
                <c:pt idx="15">
                  <c:v>106</c:v>
                </c:pt>
                <c:pt idx="16">
                  <c:v>210</c:v>
                </c:pt>
                <c:pt idx="17">
                  <c:v>418</c:v>
                </c:pt>
                <c:pt idx="18">
                  <c:v>626</c:v>
                </c:pt>
                <c:pt idx="19">
                  <c:v>834</c:v>
                </c:pt>
                <c:pt idx="20">
                  <c:v>1042</c:v>
                </c:pt>
                <c:pt idx="21">
                  <c:v>1250</c:v>
                </c:pt>
                <c:pt idx="22">
                  <c:v>1458</c:v>
                </c:pt>
                <c:pt idx="23">
                  <c:v>1666</c:v>
                </c:pt>
                <c:pt idx="24">
                  <c:v>1874</c:v>
                </c:pt>
                <c:pt idx="25">
                  <c:v>2082</c:v>
                </c:pt>
              </c:numCache>
            </c:numRef>
          </c:xVal>
          <c:yVal>
            <c:numRef>
              <c:f>'Mixing model'!$R$2:$R$27</c:f>
              <c:numCache>
                <c:formatCode>General</c:formatCode>
                <c:ptCount val="26"/>
                <c:pt idx="0">
                  <c:v>-85</c:v>
                </c:pt>
                <c:pt idx="1">
                  <c:v>-138.58088235294099</c:v>
                </c:pt>
                <c:pt idx="2">
                  <c:v>-155.977272727273</c:v>
                </c:pt>
                <c:pt idx="3">
                  <c:v>-164.59101941747599</c:v>
                </c:pt>
                <c:pt idx="4">
                  <c:v>-169.732558139535</c:v>
                </c:pt>
                <c:pt idx="5">
                  <c:v>-173.14919354838699</c:v>
                </c:pt>
                <c:pt idx="6">
                  <c:v>-178.15767045454501</c:v>
                </c:pt>
                <c:pt idx="7">
                  <c:v>-180.88157894736801</c:v>
                </c:pt>
                <c:pt idx="8">
                  <c:v>-183.76957831325299</c:v>
                </c:pt>
                <c:pt idx="9">
                  <c:v>-185.27981651376101</c:v>
                </c:pt>
                <c:pt idx="10">
                  <c:v>-186.208333333333</c:v>
                </c:pt>
                <c:pt idx="11">
                  <c:v>-186.83695652173901</c:v>
                </c:pt>
                <c:pt idx="12">
                  <c:v>-187.29077540106999</c:v>
                </c:pt>
                <c:pt idx="13">
                  <c:v>-187.63380281690101</c:v>
                </c:pt>
                <c:pt idx="14">
                  <c:v>-187.90219665271999</c:v>
                </c:pt>
                <c:pt idx="15">
                  <c:v>-188.11792452830201</c:v>
                </c:pt>
                <c:pt idx="16">
                  <c:v>-189.1</c:v>
                </c:pt>
                <c:pt idx="17">
                  <c:v>-189.59808612440199</c:v>
                </c:pt>
                <c:pt idx="18">
                  <c:v>-189.76517571885</c:v>
                </c:pt>
                <c:pt idx="19">
                  <c:v>-189.84892086330899</c:v>
                </c:pt>
                <c:pt idx="20">
                  <c:v>-189.89923224568099</c:v>
                </c:pt>
                <c:pt idx="21">
                  <c:v>-189.93279999999999</c:v>
                </c:pt>
                <c:pt idx="22">
                  <c:v>-189.95679012345701</c:v>
                </c:pt>
                <c:pt idx="23">
                  <c:v>-189.974789915966</c:v>
                </c:pt>
                <c:pt idx="24">
                  <c:v>-189.98879402347899</c:v>
                </c:pt>
                <c:pt idx="25">
                  <c:v>-190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F1-4FF7-90A1-C1983EAB9474}"/>
            </c:ext>
          </c:extLst>
        </c:ser>
        <c:ser>
          <c:idx val="1"/>
          <c:order val="3"/>
          <c:tx>
            <c:v>Rayleigh model</c:v>
          </c:tx>
          <c:spPr>
            <a:ln w="19080">
              <a:solidFill>
                <a:schemeClr val="tx1">
                  <a:lumMod val="50000"/>
                  <a:lumOff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og"/>
            <c:dispRSqr val="0"/>
            <c:dispEq val="0"/>
          </c:trendline>
          <c:xVal>
            <c:numRef>
              <c:f>'Mixing model'!$T$2:$T$59</c:f>
              <c:numCache>
                <c:formatCode>General</c:formatCode>
                <c:ptCount val="58"/>
                <c:pt idx="0">
                  <c:v>60</c:v>
                </c:pt>
                <c:pt idx="1">
                  <c:v>59</c:v>
                </c:pt>
                <c:pt idx="2">
                  <c:v>58</c:v>
                </c:pt>
                <c:pt idx="3">
                  <c:v>57</c:v>
                </c:pt>
                <c:pt idx="4">
                  <c:v>56</c:v>
                </c:pt>
                <c:pt idx="5">
                  <c:v>55</c:v>
                </c:pt>
                <c:pt idx="6">
                  <c:v>54</c:v>
                </c:pt>
                <c:pt idx="7">
                  <c:v>53</c:v>
                </c:pt>
                <c:pt idx="8">
                  <c:v>52</c:v>
                </c:pt>
                <c:pt idx="9">
                  <c:v>51</c:v>
                </c:pt>
                <c:pt idx="10">
                  <c:v>50</c:v>
                </c:pt>
                <c:pt idx="11">
                  <c:v>49</c:v>
                </c:pt>
                <c:pt idx="12">
                  <c:v>48</c:v>
                </c:pt>
                <c:pt idx="13">
                  <c:v>47</c:v>
                </c:pt>
                <c:pt idx="14">
                  <c:v>46</c:v>
                </c:pt>
                <c:pt idx="15">
                  <c:v>45</c:v>
                </c:pt>
                <c:pt idx="16">
                  <c:v>44</c:v>
                </c:pt>
                <c:pt idx="17">
                  <c:v>43</c:v>
                </c:pt>
                <c:pt idx="18">
                  <c:v>42</c:v>
                </c:pt>
                <c:pt idx="19">
                  <c:v>41</c:v>
                </c:pt>
                <c:pt idx="20">
                  <c:v>40</c:v>
                </c:pt>
                <c:pt idx="21">
                  <c:v>39</c:v>
                </c:pt>
                <c:pt idx="22">
                  <c:v>38</c:v>
                </c:pt>
                <c:pt idx="23">
                  <c:v>37</c:v>
                </c:pt>
                <c:pt idx="24">
                  <c:v>36</c:v>
                </c:pt>
                <c:pt idx="25">
                  <c:v>35</c:v>
                </c:pt>
                <c:pt idx="26">
                  <c:v>34</c:v>
                </c:pt>
                <c:pt idx="27">
                  <c:v>33</c:v>
                </c:pt>
                <c:pt idx="28">
                  <c:v>32</c:v>
                </c:pt>
                <c:pt idx="29">
                  <c:v>31</c:v>
                </c:pt>
                <c:pt idx="30">
                  <c:v>30</c:v>
                </c:pt>
                <c:pt idx="31">
                  <c:v>29</c:v>
                </c:pt>
                <c:pt idx="32">
                  <c:v>28</c:v>
                </c:pt>
                <c:pt idx="33">
                  <c:v>27</c:v>
                </c:pt>
                <c:pt idx="34">
                  <c:v>26</c:v>
                </c:pt>
                <c:pt idx="35">
                  <c:v>25</c:v>
                </c:pt>
                <c:pt idx="36">
                  <c:v>24</c:v>
                </c:pt>
                <c:pt idx="37">
                  <c:v>23</c:v>
                </c:pt>
                <c:pt idx="38">
                  <c:v>22</c:v>
                </c:pt>
                <c:pt idx="39">
                  <c:v>21</c:v>
                </c:pt>
                <c:pt idx="40">
                  <c:v>20</c:v>
                </c:pt>
                <c:pt idx="41">
                  <c:v>19</c:v>
                </c:pt>
                <c:pt idx="42">
                  <c:v>18</c:v>
                </c:pt>
                <c:pt idx="43">
                  <c:v>17</c:v>
                </c:pt>
                <c:pt idx="44">
                  <c:v>16</c:v>
                </c:pt>
                <c:pt idx="45">
                  <c:v>15</c:v>
                </c:pt>
                <c:pt idx="46">
                  <c:v>14</c:v>
                </c:pt>
                <c:pt idx="47">
                  <c:v>13</c:v>
                </c:pt>
                <c:pt idx="48">
                  <c:v>12</c:v>
                </c:pt>
                <c:pt idx="49">
                  <c:v>11</c:v>
                </c:pt>
                <c:pt idx="50">
                  <c:v>10</c:v>
                </c:pt>
                <c:pt idx="51">
                  <c:v>9</c:v>
                </c:pt>
                <c:pt idx="52">
                  <c:v>8</c:v>
                </c:pt>
                <c:pt idx="53">
                  <c:v>7</c:v>
                </c:pt>
                <c:pt idx="54">
                  <c:v>6</c:v>
                </c:pt>
                <c:pt idx="55">
                  <c:v>5</c:v>
                </c:pt>
                <c:pt idx="56">
                  <c:v>4</c:v>
                </c:pt>
                <c:pt idx="57">
                  <c:v>3</c:v>
                </c:pt>
              </c:numCache>
            </c:numRef>
          </c:xVal>
          <c:yVal>
            <c:numRef>
              <c:f>'Mixing model'!$X$2:$X$59</c:f>
              <c:numCache>
                <c:formatCode>General</c:formatCode>
                <c:ptCount val="58"/>
                <c:pt idx="0">
                  <c:v>-184</c:v>
                </c:pt>
                <c:pt idx="1">
                  <c:v>-183.73247893461513</c:v>
                </c:pt>
                <c:pt idx="2">
                  <c:v>-183.46031122547097</c:v>
                </c:pt>
                <c:pt idx="3">
                  <c:v>-183.18333392953241</c:v>
                </c:pt>
                <c:pt idx="4">
                  <c:v>-182.90137540392422</c:v>
                </c:pt>
                <c:pt idx="5">
                  <c:v>-182.61425467624909</c:v>
                </c:pt>
                <c:pt idx="6">
                  <c:v>-182.32178075693469</c:v>
                </c:pt>
                <c:pt idx="7">
                  <c:v>-182.02375188709112</c:v>
                </c:pt>
                <c:pt idx="8">
                  <c:v>-181.71995471448193</c:v>
                </c:pt>
                <c:pt idx="9">
                  <c:v>-181.41016338921452</c:v>
                </c:pt>
                <c:pt idx="10">
                  <c:v>-181.09413856957462</c:v>
                </c:pt>
                <c:pt idx="11">
                  <c:v>-180.77162632709027</c:v>
                </c:pt>
                <c:pt idx="12">
                  <c:v>-180.44235693830962</c:v>
                </c:pt>
                <c:pt idx="13">
                  <c:v>-180.10604354894971</c:v>
                </c:pt>
                <c:pt idx="14">
                  <c:v>-179.7623806938889</c:v>
                </c:pt>
                <c:pt idx="15">
                  <c:v>-179.41104265393932</c:v>
                </c:pt>
                <c:pt idx="16">
                  <c:v>-179.05168162732227</c:v>
                </c:pt>
                <c:pt idx="17">
                  <c:v>-178.68392569020892</c:v>
                </c:pt>
                <c:pt idx="18">
                  <c:v>-178.30737651645273</c:v>
                </c:pt>
                <c:pt idx="19">
                  <c:v>-177.92160682159013</c:v>
                </c:pt>
                <c:pt idx="20">
                  <c:v>-177.52615749012818</c:v>
                </c:pt>
                <c:pt idx="21">
                  <c:v>-177.12053433785886</c:v>
                </c:pt>
                <c:pt idx="22">
                  <c:v>-176.70420445213702</c:v>
                </c:pt>
                <c:pt idx="23">
                  <c:v>-176.27659204237574</c:v>
                </c:pt>
                <c:pt idx="24">
                  <c:v>-175.83707371998619</c:v>
                </c:pt>
                <c:pt idx="25">
                  <c:v>-175.38497311100872</c:v>
                </c:pt>
                <c:pt idx="26">
                  <c:v>-174.91955468499805</c:v>
                </c:pt>
                <c:pt idx="27">
                  <c:v>-174.44001665931458</c:v>
                </c:pt>
                <c:pt idx="28">
                  <c:v>-173.94548280755001</c:v>
                </c:pt>
                <c:pt idx="29">
                  <c:v>-173.43499296263093</c:v>
                </c:pt>
                <c:pt idx="30">
                  <c:v>-172.90749195692428</c:v>
                </c:pt>
                <c:pt idx="31">
                  <c:v>-172.36181668032319</c:v>
                </c:pt>
                <c:pt idx="32">
                  <c:v>-171.79668085868045</c:v>
                </c:pt>
                <c:pt idx="33">
                  <c:v>-171.21065705340737</c:v>
                </c:pt>
                <c:pt idx="34">
                  <c:v>-170.60215525073824</c:v>
                </c:pt>
                <c:pt idx="35">
                  <c:v>-169.96939723521015</c:v>
                </c:pt>
                <c:pt idx="36">
                  <c:v>-169.31038571095775</c:v>
                </c:pt>
                <c:pt idx="37">
                  <c:v>-168.62286682457668</c:v>
                </c:pt>
                <c:pt idx="38">
                  <c:v>-167.90428432289801</c:v>
                </c:pt>
                <c:pt idx="39">
                  <c:v>-167.15172300159958</c:v>
                </c:pt>
                <c:pt idx="40">
                  <c:v>-166.36183829694212</c:v>
                </c:pt>
                <c:pt idx="41">
                  <c:v>-165.53076773826609</c:v>
                </c:pt>
                <c:pt idx="42">
                  <c:v>-164.65401835149447</c:v>
                </c:pt>
                <c:pt idx="43">
                  <c:v>-163.72632172923113</c:v>
                </c:pt>
                <c:pt idx="44">
                  <c:v>-162.74144495164782</c:v>
                </c:pt>
                <c:pt idx="45">
                  <c:v>-161.69194017916305</c:v>
                </c:pt>
                <c:pt idx="46">
                  <c:v>-160.56880739987727</c:v>
                </c:pt>
                <c:pt idx="47">
                  <c:v>-159.36103150702158</c:v>
                </c:pt>
                <c:pt idx="48">
                  <c:v>-158.05493300323133</c:v>
                </c:pt>
                <c:pt idx="49">
                  <c:v>-156.633234424215</c:v>
                </c:pt>
                <c:pt idx="50">
                  <c:v>-155.07367880331032</c:v>
                </c:pt>
                <c:pt idx="51">
                  <c:v>-153.34691485138157</c:v>
                </c:pt>
                <c:pt idx="52">
                  <c:v>-151.41312621571419</c:v>
                </c:pt>
                <c:pt idx="53">
                  <c:v>-149.21638866442606</c:v>
                </c:pt>
                <c:pt idx="54">
                  <c:v>-146.6746290958157</c:v>
                </c:pt>
                <c:pt idx="55">
                  <c:v>-143.66030530970369</c:v>
                </c:pt>
                <c:pt idx="56">
                  <c:v>-139.95914801308757</c:v>
                </c:pt>
                <c:pt idx="57">
                  <c:v>-135.16808907577479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CF1-4FF7-90A1-C1983EAB9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4592"/>
        <c:axId val="991167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'Mixing model'!$C$1</c15:sqref>
                        </c15:formulaRef>
                      </c:ext>
                    </c:extLst>
                    <c:strCache>
                      <c:ptCount val="1"/>
                      <c:pt idx="0">
                        <c:v>CH4 nM</c:v>
                      </c:pt>
                    </c:strCache>
                  </c:strRef>
                </c:tx>
                <c:spPr>
                  <a:ln w="25560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rgbClr val="4472C4"/>
                    </a:solidFill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/>
                    <a:lstStyle/>
                    <a:p>
                      <a:pPr>
                        <a:defRPr sz="1000" b="0" strike="noStrike" spc="-1">
                          <a:solidFill>
                            <a:srgbClr val="000000"/>
                          </a:solidFill>
                          <a:latin typeface="Calibri"/>
                        </a:defRPr>
                      </a:pPr>
                      <a:endParaRPr lang="en-US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1"/>
                  <c:separator>; </c:separator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'Mixing model'!$B$2:$B$102</c15:sqref>
                        </c15:formulaRef>
                      </c:ext>
                    </c:extLst>
                    <c:strCache>
                      <c:ptCount val="78"/>
                      <c:pt idx="0">
                        <c:v>01_40m</c:v>
                      </c:pt>
                      <c:pt idx="1">
                        <c:v>01_35m</c:v>
                      </c:pt>
                      <c:pt idx="2">
                        <c:v>01_30m</c:v>
                      </c:pt>
                      <c:pt idx="3">
                        <c:v>01_25m</c:v>
                      </c:pt>
                      <c:pt idx="4">
                        <c:v>01_15m</c:v>
                      </c:pt>
                      <c:pt idx="5">
                        <c:v>01_02m</c:v>
                      </c:pt>
                      <c:pt idx="6">
                        <c:v>02_40m</c:v>
                      </c:pt>
                      <c:pt idx="7">
                        <c:v>02_35m</c:v>
                      </c:pt>
                      <c:pt idx="8">
                        <c:v>02_30m</c:v>
                      </c:pt>
                      <c:pt idx="9">
                        <c:v>02_25m</c:v>
                      </c:pt>
                      <c:pt idx="10">
                        <c:v>02_15m</c:v>
                      </c:pt>
                      <c:pt idx="11">
                        <c:v>02_02m</c:v>
                      </c:pt>
                      <c:pt idx="12">
                        <c:v>03_40m</c:v>
                      </c:pt>
                      <c:pt idx="13">
                        <c:v>03_35m</c:v>
                      </c:pt>
                      <c:pt idx="14">
                        <c:v>03_30m</c:v>
                      </c:pt>
                      <c:pt idx="15">
                        <c:v>03_25m</c:v>
                      </c:pt>
                      <c:pt idx="16">
                        <c:v>03_15m</c:v>
                      </c:pt>
                      <c:pt idx="17">
                        <c:v>03_02m</c:v>
                      </c:pt>
                      <c:pt idx="18">
                        <c:v>04_40m</c:v>
                      </c:pt>
                      <c:pt idx="19">
                        <c:v>04_35m</c:v>
                      </c:pt>
                      <c:pt idx="20">
                        <c:v>04_30m</c:v>
                      </c:pt>
                      <c:pt idx="21">
                        <c:v>04_25m</c:v>
                      </c:pt>
                      <c:pt idx="22">
                        <c:v>04_15m</c:v>
                      </c:pt>
                      <c:pt idx="23">
                        <c:v>04_02m</c:v>
                      </c:pt>
                      <c:pt idx="24">
                        <c:v>05_40m</c:v>
                      </c:pt>
                      <c:pt idx="25">
                        <c:v>05_35m</c:v>
                      </c:pt>
                      <c:pt idx="26">
                        <c:v>05_30m</c:v>
                      </c:pt>
                      <c:pt idx="27">
                        <c:v>05_25m</c:v>
                      </c:pt>
                      <c:pt idx="28">
                        <c:v>05_15m</c:v>
                      </c:pt>
                      <c:pt idx="29">
                        <c:v>05_02m</c:v>
                      </c:pt>
                      <c:pt idx="30">
                        <c:v>06_40m</c:v>
                      </c:pt>
                      <c:pt idx="31">
                        <c:v>06_35m</c:v>
                      </c:pt>
                      <c:pt idx="32">
                        <c:v>06_30m</c:v>
                      </c:pt>
                      <c:pt idx="33">
                        <c:v>06_25m</c:v>
                      </c:pt>
                      <c:pt idx="34">
                        <c:v>06_15m</c:v>
                      </c:pt>
                      <c:pt idx="35">
                        <c:v>06_02m</c:v>
                      </c:pt>
                      <c:pt idx="36">
                        <c:v>07_40m</c:v>
                      </c:pt>
                      <c:pt idx="37">
                        <c:v>07_35m</c:v>
                      </c:pt>
                      <c:pt idx="38">
                        <c:v>07_30m</c:v>
                      </c:pt>
                      <c:pt idx="39">
                        <c:v>07_25m</c:v>
                      </c:pt>
                      <c:pt idx="40">
                        <c:v>07_15m</c:v>
                      </c:pt>
                      <c:pt idx="41">
                        <c:v>07_02m</c:v>
                      </c:pt>
                      <c:pt idx="42">
                        <c:v>08_40m</c:v>
                      </c:pt>
                      <c:pt idx="43">
                        <c:v>08_35m</c:v>
                      </c:pt>
                      <c:pt idx="44">
                        <c:v>08_30m</c:v>
                      </c:pt>
                      <c:pt idx="45">
                        <c:v>08_25m</c:v>
                      </c:pt>
                      <c:pt idx="46">
                        <c:v>08_15m</c:v>
                      </c:pt>
                      <c:pt idx="47">
                        <c:v>08_02m</c:v>
                      </c:pt>
                      <c:pt idx="48">
                        <c:v>09_40m</c:v>
                      </c:pt>
                      <c:pt idx="49">
                        <c:v>09_35m</c:v>
                      </c:pt>
                      <c:pt idx="50">
                        <c:v>09_30m</c:v>
                      </c:pt>
                      <c:pt idx="51">
                        <c:v>09_25m</c:v>
                      </c:pt>
                      <c:pt idx="52">
                        <c:v>09_15m</c:v>
                      </c:pt>
                      <c:pt idx="53">
                        <c:v>09_02m</c:v>
                      </c:pt>
                      <c:pt idx="54">
                        <c:v>10_40m</c:v>
                      </c:pt>
                      <c:pt idx="55">
                        <c:v>10_35m</c:v>
                      </c:pt>
                      <c:pt idx="56">
                        <c:v>10_30m</c:v>
                      </c:pt>
                      <c:pt idx="57">
                        <c:v>10_25m</c:v>
                      </c:pt>
                      <c:pt idx="58">
                        <c:v>10_15m</c:v>
                      </c:pt>
                      <c:pt idx="59">
                        <c:v>10_02m</c:v>
                      </c:pt>
                      <c:pt idx="60">
                        <c:v>11_40m</c:v>
                      </c:pt>
                      <c:pt idx="61">
                        <c:v>11_35m</c:v>
                      </c:pt>
                      <c:pt idx="62">
                        <c:v>11_30m</c:v>
                      </c:pt>
                      <c:pt idx="63">
                        <c:v>11_25m</c:v>
                      </c:pt>
                      <c:pt idx="64">
                        <c:v>11_15m</c:v>
                      </c:pt>
                      <c:pt idx="65">
                        <c:v>11_02m</c:v>
                      </c:pt>
                      <c:pt idx="66">
                        <c:v>12_40m</c:v>
                      </c:pt>
                      <c:pt idx="67">
                        <c:v>12_35m</c:v>
                      </c:pt>
                      <c:pt idx="68">
                        <c:v>12_30m</c:v>
                      </c:pt>
                      <c:pt idx="69">
                        <c:v>12_25m</c:v>
                      </c:pt>
                      <c:pt idx="70">
                        <c:v>12_15m</c:v>
                      </c:pt>
                      <c:pt idx="71">
                        <c:v>12_02m</c:v>
                      </c:pt>
                      <c:pt idx="72">
                        <c:v>13_40m</c:v>
                      </c:pt>
                      <c:pt idx="73">
                        <c:v>13_35m</c:v>
                      </c:pt>
                      <c:pt idx="74">
                        <c:v>13_30m</c:v>
                      </c:pt>
                      <c:pt idx="75">
                        <c:v>13_25m</c:v>
                      </c:pt>
                      <c:pt idx="76">
                        <c:v>13_15m</c:v>
                      </c:pt>
                      <c:pt idx="77">
                        <c:v>13_02m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'Mixing model'!$C$2:$C$102</c15:sqref>
                        </c15:formulaRef>
                      </c:ext>
                    </c:extLst>
                    <c:numCache>
                      <c:formatCode>0.00</c:formatCode>
                      <c:ptCount val="101"/>
                      <c:pt idx="0">
                        <c:v>110.19737223785501</c:v>
                      </c:pt>
                      <c:pt idx="1">
                        <c:v>73.176051172663904</c:v>
                      </c:pt>
                      <c:pt idx="2">
                        <c:v>59.804818239362099</c:v>
                      </c:pt>
                      <c:pt idx="3">
                        <c:v>51.663089030333701</c:v>
                      </c:pt>
                      <c:pt idx="4">
                        <c:v>55.570667490594502</c:v>
                      </c:pt>
                      <c:pt idx="5">
                        <c:v>20.7106005501985</c:v>
                      </c:pt>
                      <c:pt idx="6">
                        <c:v>838.16828399789301</c:v>
                      </c:pt>
                      <c:pt idx="7">
                        <c:v>491.44529573267999</c:v>
                      </c:pt>
                      <c:pt idx="8">
                        <c:v>430.309992807029</c:v>
                      </c:pt>
                      <c:pt idx="9">
                        <c:v>231.86912181642401</c:v>
                      </c:pt>
                      <c:pt idx="10">
                        <c:v>19.509484454929801</c:v>
                      </c:pt>
                      <c:pt idx="11">
                        <c:v>13.476102705444299</c:v>
                      </c:pt>
                      <c:pt idx="12">
                        <c:v>104.82710982520101</c:v>
                      </c:pt>
                      <c:pt idx="13">
                        <c:v>159.97081715736201</c:v>
                      </c:pt>
                      <c:pt idx="14">
                        <c:v>151.63559108726599</c:v>
                      </c:pt>
                      <c:pt idx="15">
                        <c:v>386.94792585619899</c:v>
                      </c:pt>
                      <c:pt idx="16">
                        <c:v>149.51360415462699</c:v>
                      </c:pt>
                      <c:pt idx="17">
                        <c:v>100.13176122889401</c:v>
                      </c:pt>
                      <c:pt idx="18">
                        <c:v>62.994449882303897</c:v>
                      </c:pt>
                      <c:pt idx="19">
                        <c:v>90.237069077358399</c:v>
                      </c:pt>
                      <c:pt idx="20">
                        <c:v>110.92111519939201</c:v>
                      </c:pt>
                      <c:pt idx="21">
                        <c:v>71.430838888123503</c:v>
                      </c:pt>
                      <c:pt idx="22">
                        <c:v>37.9968930136247</c:v>
                      </c:pt>
                      <c:pt idx="23">
                        <c:v>10.7311566387213</c:v>
                      </c:pt>
                      <c:pt idx="24">
                        <c:v>156.86543179666799</c:v>
                      </c:pt>
                      <c:pt idx="25">
                        <c:v>153.12071824924999</c:v>
                      </c:pt>
                      <c:pt idx="26">
                        <c:v>118.54631360270101</c:v>
                      </c:pt>
                      <c:pt idx="27">
                        <c:v>89.218396730926301</c:v>
                      </c:pt>
                      <c:pt idx="28">
                        <c:v>34.132482348387903</c:v>
                      </c:pt>
                      <c:pt idx="29">
                        <c:v>13.2440884441328</c:v>
                      </c:pt>
                      <c:pt idx="30">
                        <c:v>1247.31102770643</c:v>
                      </c:pt>
                      <c:pt idx="31">
                        <c:v>1698.2472736858699</c:v>
                      </c:pt>
                      <c:pt idx="32">
                        <c:v>419.52016705735002</c:v>
                      </c:pt>
                      <c:pt idx="33">
                        <c:v>552.01318309813303</c:v>
                      </c:pt>
                      <c:pt idx="34">
                        <c:v>106.88774019047899</c:v>
                      </c:pt>
                      <c:pt idx="35">
                        <c:v>28.983821356559801</c:v>
                      </c:pt>
                      <c:pt idx="36">
                        <c:v>756.02398019032</c:v>
                      </c:pt>
                      <c:pt idx="37">
                        <c:v>473.72351738705697</c:v>
                      </c:pt>
                      <c:pt idx="38">
                        <c:v>56.618623844736</c:v>
                      </c:pt>
                      <c:pt idx="39">
                        <c:v>35.725343656110603</c:v>
                      </c:pt>
                      <c:pt idx="40">
                        <c:v>25.717390802720601</c:v>
                      </c:pt>
                      <c:pt idx="41">
                        <c:v>28.114703010374701</c:v>
                      </c:pt>
                      <c:pt idx="42">
                        <c:v>139.769300041533</c:v>
                      </c:pt>
                      <c:pt idx="43">
                        <c:v>110.640305491403</c:v>
                      </c:pt>
                      <c:pt idx="44">
                        <c:v>76.175353614750605</c:v>
                      </c:pt>
                      <c:pt idx="45">
                        <c:v>21.220998226570799</c:v>
                      </c:pt>
                      <c:pt idx="46">
                        <c:v>13.4847295247465</c:v>
                      </c:pt>
                      <c:pt idx="47">
                        <c:v>9.8328553803654</c:v>
                      </c:pt>
                      <c:pt idx="48">
                        <c:v>147.86968117523401</c:v>
                      </c:pt>
                      <c:pt idx="49">
                        <c:v>101.933688110644</c:v>
                      </c:pt>
                      <c:pt idx="50">
                        <c:v>146.265126483535</c:v>
                      </c:pt>
                      <c:pt idx="51">
                        <c:v>237.966497041905</c:v>
                      </c:pt>
                      <c:pt idx="52">
                        <c:v>54.8246161135175</c:v>
                      </c:pt>
                      <c:pt idx="53">
                        <c:v>35.110851273392399</c:v>
                      </c:pt>
                      <c:pt idx="54">
                        <c:v>14.3408065464396</c:v>
                      </c:pt>
                      <c:pt idx="55">
                        <c:v>23.652918806972501</c:v>
                      </c:pt>
                      <c:pt idx="56">
                        <c:v>16.7523732250501</c:v>
                      </c:pt>
                      <c:pt idx="57">
                        <c:v>22.1938405954599</c:v>
                      </c:pt>
                      <c:pt idx="58">
                        <c:v>7.5521400273427304</c:v>
                      </c:pt>
                      <c:pt idx="59">
                        <c:v>17.864547711939998</c:v>
                      </c:pt>
                      <c:pt idx="60">
                        <c:v>29.108101472132301</c:v>
                      </c:pt>
                      <c:pt idx="61">
                        <c:v>10.9541396985757</c:v>
                      </c:pt>
                      <c:pt idx="62">
                        <c:v>10.7224287238804</c:v>
                      </c:pt>
                      <c:pt idx="63">
                        <c:v>26.026305070468201</c:v>
                      </c:pt>
                      <c:pt idx="64">
                        <c:v>15.2477009255848</c:v>
                      </c:pt>
                      <c:pt idx="65">
                        <c:v>14.079036498238001</c:v>
                      </c:pt>
                      <c:pt idx="66">
                        <c:v>1759.05051146541</c:v>
                      </c:pt>
                      <c:pt idx="67">
                        <c:v>2082.6172970037801</c:v>
                      </c:pt>
                      <c:pt idx="68">
                        <c:v>958.95302131992798</c:v>
                      </c:pt>
                      <c:pt idx="69">
                        <c:v>29.067090381933902</c:v>
                      </c:pt>
                      <c:pt idx="70">
                        <c:v>11.5659025017491</c:v>
                      </c:pt>
                      <c:pt idx="71">
                        <c:v>28.5569510608271</c:v>
                      </c:pt>
                      <c:pt idx="72" formatCode="0.0">
                        <c:v>597.45852581490999</c:v>
                      </c:pt>
                      <c:pt idx="73" formatCode="0.0">
                        <c:v>542.51350491480298</c:v>
                      </c:pt>
                      <c:pt idx="74" formatCode="0.0">
                        <c:v>208.56178125923299</c:v>
                      </c:pt>
                      <c:pt idx="75" formatCode="0.0">
                        <c:v>52.6585431013782</c:v>
                      </c:pt>
                      <c:pt idx="76" formatCode="0.0">
                        <c:v>14.324092084041499</c:v>
                      </c:pt>
                      <c:pt idx="77" formatCode="0.0">
                        <c:v>23.661073847094201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CCF1-4FF7-90A1-C1983EAB9474}"/>
                  </c:ext>
                </c:extLst>
              </c15:ser>
            </c15:filteredScatterSeries>
          </c:ext>
        </c:extLst>
      </c:scatterChart>
      <c:valAx>
        <c:axId val="26994592"/>
        <c:scaling>
          <c:logBase val="10"/>
          <c:orientation val="minMax"/>
          <c:max val="300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911670"/>
        <c:crosses val="autoZero"/>
        <c:crossBetween val="midCat"/>
      </c:valAx>
      <c:valAx>
        <c:axId val="9911670"/>
        <c:scaling>
          <c:orientation val="minMax"/>
          <c:max val="-80"/>
          <c:min val="-20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6994592"/>
        <c:crosses val="autoZero"/>
        <c:crossBetween val="midCat"/>
      </c:valAx>
      <c:spPr>
        <a:solidFill>
          <a:srgbClr val="FFFFFF"/>
        </a:solidFill>
        <a:ln>
          <a:noFill/>
        </a:ln>
      </c:spPr>
    </c:plotArea>
    <c:legend>
      <c:legendPos val="r"/>
      <c:legendEntry>
        <c:idx val="3"/>
        <c:delete val="1"/>
      </c:legendEntry>
      <c:layout>
        <c:manualLayout>
          <c:xMode val="edge"/>
          <c:yMode val="edge"/>
          <c:x val="0.61341969097173199"/>
          <c:y val="0.30274021351030073"/>
          <c:w val="0.29052466413757572"/>
          <c:h val="0.24840393676968411"/>
        </c:manualLayout>
      </c:layout>
      <c:overlay val="0"/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Autumn d13C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038139979298"/>
          <c:y val="0.16418676244227801"/>
          <c:w val="0.81479417151047095"/>
          <c:h val="0.78104155977424305"/>
        </c:manualLayout>
      </c:layout>
      <c:scatterChart>
        <c:scatterStyle val="lineMarker"/>
        <c:varyColors val="0"/>
        <c:ser>
          <c:idx val="2"/>
          <c:order val="0"/>
          <c:tx>
            <c:strRef>
              <c:f>'Mixing model'!$E$1</c:f>
              <c:strCache>
                <c:ptCount val="1"/>
                <c:pt idx="0">
                  <c:v>d13C VPDB [‰]</c:v>
                </c:pt>
              </c:strCache>
            </c:strRef>
          </c:tx>
          <c:spPr>
            <a:ln w="25560">
              <a:noFill/>
            </a:ln>
          </c:spPr>
          <c:marker>
            <c:symbol val="diamond"/>
            <c:size val="9"/>
            <c:spPr>
              <a:solidFill>
                <a:srgbClr val="FF0000"/>
              </a:solidFill>
              <a:ln>
                <a:noFill/>
              </a:ln>
            </c:spPr>
          </c:marker>
          <c:dPt>
            <c:idx val="0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069B-4FAE-8DBB-F6577A3838F4}"/>
              </c:ext>
            </c:extLst>
          </c:dPt>
          <c:dPt>
            <c:idx val="1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069B-4FAE-8DBB-F6577A3838F4}"/>
              </c:ext>
            </c:extLst>
          </c:dPt>
          <c:dPt>
            <c:idx val="2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069B-4FAE-8DBB-F6577A3838F4}"/>
              </c:ext>
            </c:extLst>
          </c:dPt>
          <c:dPt>
            <c:idx val="3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069B-4FAE-8DBB-F6577A3838F4}"/>
              </c:ext>
            </c:extLst>
          </c:dPt>
          <c:dPt>
            <c:idx val="4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069B-4FAE-8DBB-F6577A3838F4}"/>
              </c:ext>
            </c:extLst>
          </c:dPt>
          <c:dPt>
            <c:idx val="5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069B-4FAE-8DBB-F6577A3838F4}"/>
              </c:ext>
            </c:extLst>
          </c:dPt>
          <c:dPt>
            <c:idx val="6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069B-4FAE-8DBB-F6577A3838F4}"/>
              </c:ext>
            </c:extLst>
          </c:dPt>
          <c:dPt>
            <c:idx val="7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069B-4FAE-8DBB-F6577A3838F4}"/>
              </c:ext>
            </c:extLst>
          </c:dPt>
          <c:dPt>
            <c:idx val="8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069B-4FAE-8DBB-F6577A3838F4}"/>
              </c:ext>
            </c:extLst>
          </c:dPt>
          <c:dPt>
            <c:idx val="9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069B-4FAE-8DBB-F6577A3838F4}"/>
              </c:ext>
            </c:extLst>
          </c:dPt>
          <c:dPt>
            <c:idx val="11"/>
            <c:marker>
              <c:spPr>
                <a:solidFill>
                  <a:schemeClr val="accent4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069B-4FAE-8DBB-F6577A3838F4}"/>
              </c:ext>
            </c:extLst>
          </c:dPt>
          <c:dPt>
            <c:idx val="12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069B-4FAE-8DBB-F6577A3838F4}"/>
              </c:ext>
            </c:extLst>
          </c:dPt>
          <c:dPt>
            <c:idx val="13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069B-4FAE-8DBB-F6577A3838F4}"/>
              </c:ext>
            </c:extLst>
          </c:dPt>
          <c:dPt>
            <c:idx val="14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069B-4FAE-8DBB-F6577A3838F4}"/>
              </c:ext>
            </c:extLst>
          </c:dPt>
          <c:dPt>
            <c:idx val="18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069B-4FAE-8DBB-F6577A3838F4}"/>
              </c:ext>
            </c:extLst>
          </c:dPt>
          <c:dPt>
            <c:idx val="19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069B-4FAE-8DBB-F6577A3838F4}"/>
              </c:ext>
            </c:extLst>
          </c:dPt>
          <c:dPt>
            <c:idx val="20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069B-4FAE-8DBB-F6577A3838F4}"/>
              </c:ext>
            </c:extLst>
          </c:dPt>
          <c:dPt>
            <c:idx val="21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069B-4FAE-8DBB-F6577A3838F4}"/>
              </c:ext>
            </c:extLst>
          </c:dPt>
          <c:dPt>
            <c:idx val="22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069B-4FAE-8DBB-F6577A3838F4}"/>
              </c:ext>
            </c:extLst>
          </c:dPt>
          <c:dPt>
            <c:idx val="23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069B-4FAE-8DBB-F6577A3838F4}"/>
              </c:ext>
            </c:extLst>
          </c:dPt>
          <c:dPt>
            <c:idx val="24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069B-4FAE-8DBB-F6577A3838F4}"/>
              </c:ext>
            </c:extLst>
          </c:dPt>
          <c:dPt>
            <c:idx val="26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069B-4FAE-8DBB-F6577A3838F4}"/>
              </c:ext>
            </c:extLst>
          </c:dPt>
          <c:dPt>
            <c:idx val="27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069B-4FAE-8DBB-F6577A3838F4}"/>
              </c:ext>
            </c:extLst>
          </c:dPt>
          <c:dPt>
            <c:idx val="32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069B-4FAE-8DBB-F6577A3838F4}"/>
              </c:ext>
            </c:extLst>
          </c:dPt>
          <c:dPt>
            <c:idx val="33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069B-4FAE-8DBB-F6577A3838F4}"/>
              </c:ext>
            </c:extLst>
          </c:dPt>
          <c:dPt>
            <c:idx val="34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069B-4FAE-8DBB-F6577A3838F4}"/>
              </c:ext>
            </c:extLst>
          </c:dPt>
          <c:dPt>
            <c:idx val="38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069B-4FAE-8DBB-F6577A3838F4}"/>
              </c:ext>
            </c:extLst>
          </c:dPt>
          <c:dPt>
            <c:idx val="39"/>
            <c:marker>
              <c:spPr>
                <a:solidFill>
                  <a:schemeClr val="accent6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069B-4FAE-8DBB-F6577A3838F4}"/>
              </c:ext>
            </c:extLst>
          </c:dPt>
          <c:dPt>
            <c:idx val="40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069B-4FAE-8DBB-F6577A3838F4}"/>
              </c:ext>
            </c:extLst>
          </c:dPt>
          <c:dPt>
            <c:idx val="41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069B-4FAE-8DBB-F6577A3838F4}"/>
              </c:ext>
            </c:extLst>
          </c:dPt>
          <c:dPt>
            <c:idx val="42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069B-4FAE-8DBB-F6577A3838F4}"/>
              </c:ext>
            </c:extLst>
          </c:dPt>
          <c:dPt>
            <c:idx val="45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069B-4FAE-8DBB-F6577A3838F4}"/>
              </c:ext>
            </c:extLst>
          </c:dPt>
          <c:dPt>
            <c:idx val="46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069B-4FAE-8DBB-F6577A3838F4}"/>
              </c:ext>
            </c:extLst>
          </c:dPt>
          <c:dPt>
            <c:idx val="47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069B-4FAE-8DBB-F6577A3838F4}"/>
              </c:ext>
            </c:extLst>
          </c:dPt>
          <c:dPt>
            <c:idx val="48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069B-4FAE-8DBB-F6577A3838F4}"/>
              </c:ext>
            </c:extLst>
          </c:dPt>
          <c:dPt>
            <c:idx val="49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069B-4FAE-8DBB-F6577A3838F4}"/>
              </c:ext>
            </c:extLst>
          </c:dPt>
          <c:dPt>
            <c:idx val="50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069B-4FAE-8DBB-F6577A3838F4}"/>
              </c:ext>
            </c:extLst>
          </c:dPt>
          <c:dPt>
            <c:idx val="51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069B-4FAE-8DBB-F6577A3838F4}"/>
              </c:ext>
            </c:extLst>
          </c:dPt>
          <c:dPt>
            <c:idx val="52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069B-4FAE-8DBB-F6577A3838F4}"/>
              </c:ext>
            </c:extLst>
          </c:dPt>
          <c:dPt>
            <c:idx val="53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069B-4FAE-8DBB-F6577A3838F4}"/>
              </c:ext>
            </c:extLst>
          </c:dPt>
          <c:dPt>
            <c:idx val="54"/>
            <c:marker>
              <c:spPr>
                <a:solidFill>
                  <a:srgbClr val="FFC0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069B-4FAE-8DBB-F6577A3838F4}"/>
              </c:ext>
            </c:extLst>
          </c:dPt>
          <c:dPt>
            <c:idx val="56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069B-4FAE-8DBB-F6577A3838F4}"/>
              </c:ext>
            </c:extLst>
          </c:dPt>
          <c:dPt>
            <c:idx val="57"/>
            <c:marker>
              <c:spPr>
                <a:solidFill>
                  <a:srgbClr val="00B05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069B-4FAE-8DBB-F6577A3838F4}"/>
              </c:ext>
            </c:extLst>
          </c:dPt>
          <c:dPt>
            <c:idx val="59"/>
            <c:marker>
              <c:spPr>
                <a:solidFill>
                  <a:srgbClr val="FFFF00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069B-4FAE-8DBB-F6577A3838F4}"/>
              </c:ext>
            </c:extLst>
          </c:dPt>
          <c:xVal>
            <c:numRef>
              <c:f>'Mixing model'!$AC$2:$AC$71</c:f>
              <c:numCache>
                <c:formatCode>0.000</c:formatCode>
                <c:ptCount val="70"/>
                <c:pt idx="0">
                  <c:v>29.130573627746902</c:v>
                </c:pt>
                <c:pt idx="1">
                  <c:v>18.262477514285798</c:v>
                </c:pt>
                <c:pt idx="2">
                  <c:v>21.4774808482358</c:v>
                </c:pt>
                <c:pt idx="3">
                  <c:v>32.538158422217101</c:v>
                </c:pt>
                <c:pt idx="4">
                  <c:v>21.022202058754701</c:v>
                </c:pt>
                <c:pt idx="5">
                  <c:v>29.016625956801899</c:v>
                </c:pt>
                <c:pt idx="6">
                  <c:v>29.5891626670279</c:v>
                </c:pt>
                <c:pt idx="7">
                  <c:v>27.842272182450301</c:v>
                </c:pt>
                <c:pt idx="8">
                  <c:v>30.071947243505601</c:v>
                </c:pt>
                <c:pt idx="9">
                  <c:v>33.949648936869004</c:v>
                </c:pt>
                <c:pt idx="10">
                  <c:v>64.653273745272003</c:v>
                </c:pt>
                <c:pt idx="11">
                  <c:v>2.6480292084392301</c:v>
                </c:pt>
                <c:pt idx="12">
                  <c:v>10.007601796935701</c:v>
                </c:pt>
                <c:pt idx="13">
                  <c:v>3.3454408265783599</c:v>
                </c:pt>
                <c:pt idx="14">
                  <c:v>23.562153317543402</c:v>
                </c:pt>
                <c:pt idx="15">
                  <c:v>496.50993006275701</c:v>
                </c:pt>
                <c:pt idx="16">
                  <c:v>182.07237294172401</c:v>
                </c:pt>
                <c:pt idx="17">
                  <c:v>123.58916593934801</c:v>
                </c:pt>
                <c:pt idx="18">
                  <c:v>7.5895496338688302</c:v>
                </c:pt>
                <c:pt idx="19">
                  <c:v>5.6675571727656902</c:v>
                </c:pt>
                <c:pt idx="20">
                  <c:v>13.284032446758999</c:v>
                </c:pt>
                <c:pt idx="21">
                  <c:v>6.53177125453018</c:v>
                </c:pt>
                <c:pt idx="22">
                  <c:v>5.9468808285563401</c:v>
                </c:pt>
                <c:pt idx="23">
                  <c:v>10.344141584833601</c:v>
                </c:pt>
                <c:pt idx="24">
                  <c:v>6.3995250687122303</c:v>
                </c:pt>
                <c:pt idx="25">
                  <c:v>237.580177268342</c:v>
                </c:pt>
                <c:pt idx="26">
                  <c:v>17.881491650724801</c:v>
                </c:pt>
                <c:pt idx="27">
                  <c:v>32.117783998666702</c:v>
                </c:pt>
                <c:pt idx="28">
                  <c:v>66.999114685901105</c:v>
                </c:pt>
                <c:pt idx="29">
                  <c:v>159.020742046403</c:v>
                </c:pt>
                <c:pt idx="30">
                  <c:v>54.451220367310697</c:v>
                </c:pt>
                <c:pt idx="31">
                  <c:v>56.181832613181797</c:v>
                </c:pt>
                <c:pt idx="32">
                  <c:v>16.921007314472199</c:v>
                </c:pt>
                <c:pt idx="33">
                  <c:v>39.435080943327598</c:v>
                </c:pt>
                <c:pt idx="34">
                  <c:v>18.011608356259099</c:v>
                </c:pt>
                <c:pt idx="35">
                  <c:v>107.252400651404</c:v>
                </c:pt>
                <c:pt idx="36">
                  <c:v>54.913699803263597</c:v>
                </c:pt>
                <c:pt idx="37">
                  <c:v>101.888499176772</c:v>
                </c:pt>
                <c:pt idx="38">
                  <c:v>23.922171990619699</c:v>
                </c:pt>
                <c:pt idx="39">
                  <c:v>38.706361869864999</c:v>
                </c:pt>
                <c:pt idx="40">
                  <c:v>1.68679409388149</c:v>
                </c:pt>
                <c:pt idx="41">
                  <c:v>1.3996213921737</c:v>
                </c:pt>
                <c:pt idx="42">
                  <c:v>1.49834873929677</c:v>
                </c:pt>
                <c:pt idx="43">
                  <c:v>1.51558933928522</c:v>
                </c:pt>
                <c:pt idx="44">
                  <c:v>1.5663692537405001</c:v>
                </c:pt>
                <c:pt idx="45">
                  <c:v>11.668903554729701</c:v>
                </c:pt>
                <c:pt idx="46">
                  <c:v>9.8025710670651307</c:v>
                </c:pt>
                <c:pt idx="47">
                  <c:v>8.5645717682114704</c:v>
                </c:pt>
                <c:pt idx="48">
                  <c:v>3.7407051284512498</c:v>
                </c:pt>
                <c:pt idx="49">
                  <c:v>2.48701456302061</c:v>
                </c:pt>
                <c:pt idx="50">
                  <c:v>9.2954544482442394</c:v>
                </c:pt>
                <c:pt idx="51">
                  <c:v>9.5287758697030895</c:v>
                </c:pt>
                <c:pt idx="52">
                  <c:v>8.5623194332961194</c:v>
                </c:pt>
                <c:pt idx="53">
                  <c:v>4.9778239691107302</c:v>
                </c:pt>
                <c:pt idx="54">
                  <c:v>6.4605428691464004</c:v>
                </c:pt>
                <c:pt idx="55">
                  <c:v>66.951542642385803</c:v>
                </c:pt>
                <c:pt idx="56">
                  <c:v>37.430018275391802</c:v>
                </c:pt>
                <c:pt idx="57">
                  <c:v>17.3315806685121</c:v>
                </c:pt>
                <c:pt idx="58">
                  <c:v>129.74517265216599</c:v>
                </c:pt>
                <c:pt idx="59">
                  <c:v>27.324480861182099</c:v>
                </c:pt>
                <c:pt idx="60">
                  <c:v>255.55169406310799</c:v>
                </c:pt>
                <c:pt idx="61">
                  <c:v>251.87260735773501</c:v>
                </c:pt>
                <c:pt idx="62">
                  <c:v>172.857900171572</c:v>
                </c:pt>
                <c:pt idx="63">
                  <c:v>114.347030401282</c:v>
                </c:pt>
                <c:pt idx="64">
                  <c:v>136.855500493878</c:v>
                </c:pt>
              </c:numCache>
            </c:numRef>
          </c:xVal>
          <c:yVal>
            <c:numRef>
              <c:f>'Mixing model'!$AE$2:$AE$71</c:f>
              <c:numCache>
                <c:formatCode>0.00</c:formatCode>
                <c:ptCount val="70"/>
                <c:pt idx="0">
                  <c:v>-76.584544202843503</c:v>
                </c:pt>
                <c:pt idx="1">
                  <c:v>-74.323886813201597</c:v>
                </c:pt>
                <c:pt idx="2">
                  <c:v>-75.956939923768601</c:v>
                </c:pt>
                <c:pt idx="3">
                  <c:v>-76.108419199415707</c:v>
                </c:pt>
                <c:pt idx="4">
                  <c:v>-73.837168814590896</c:v>
                </c:pt>
                <c:pt idx="5">
                  <c:v>-73.183593070429396</c:v>
                </c:pt>
                <c:pt idx="6">
                  <c:v>-72.338997417027699</c:v>
                </c:pt>
                <c:pt idx="7">
                  <c:v>-77.972171793714793</c:v>
                </c:pt>
                <c:pt idx="8">
                  <c:v>-78.099402386566098</c:v>
                </c:pt>
                <c:pt idx="9">
                  <c:v>-79.620736527452394</c:v>
                </c:pt>
                <c:pt idx="10">
                  <c:v>-79.431205837225804</c:v>
                </c:pt>
                <c:pt idx="11">
                  <c:v>-51.115886817559797</c:v>
                </c:pt>
                <c:pt idx="12">
                  <c:v>-50.099248402493799</c:v>
                </c:pt>
                <c:pt idx="13">
                  <c:v>-57.423055534303302</c:v>
                </c:pt>
                <c:pt idx="14">
                  <c:v>-75.064407453516594</c:v>
                </c:pt>
                <c:pt idx="15">
                  <c:v>-78.419680972651193</c:v>
                </c:pt>
                <c:pt idx="16">
                  <c:v>-79.467856743854597</c:v>
                </c:pt>
                <c:pt idx="17">
                  <c:v>-80.954191351819105</c:v>
                </c:pt>
                <c:pt idx="18">
                  <c:v>-70.644320960950296</c:v>
                </c:pt>
                <c:pt idx="19">
                  <c:v>-68.432066703857799</c:v>
                </c:pt>
                <c:pt idx="20">
                  <c:v>-59.441892435598099</c:v>
                </c:pt>
                <c:pt idx="21">
                  <c:v>-65.670719874962003</c:v>
                </c:pt>
                <c:pt idx="22">
                  <c:v>-56.343114469886402</c:v>
                </c:pt>
                <c:pt idx="23">
                  <c:v>-73.733753117937596</c:v>
                </c:pt>
                <c:pt idx="24">
                  <c:v>-67.406536258832304</c:v>
                </c:pt>
                <c:pt idx="25">
                  <c:v>-81.713216857719203</c:v>
                </c:pt>
                <c:pt idx="26">
                  <c:v>-68.804540952495103</c:v>
                </c:pt>
                <c:pt idx="27">
                  <c:v>-74.3341419085274</c:v>
                </c:pt>
                <c:pt idx="28">
                  <c:v>-79.604061127142899</c:v>
                </c:pt>
                <c:pt idx="29">
                  <c:v>-81.270470569919496</c:v>
                </c:pt>
                <c:pt idx="30">
                  <c:v>-78.754853955628505</c:v>
                </c:pt>
                <c:pt idx="31">
                  <c:v>-79.039617842556595</c:v>
                </c:pt>
                <c:pt idx="32">
                  <c:v>-66.689124430989807</c:v>
                </c:pt>
                <c:pt idx="33">
                  <c:v>-76.918376677825904</c:v>
                </c:pt>
                <c:pt idx="34">
                  <c:v>-74.444018988893305</c:v>
                </c:pt>
                <c:pt idx="35">
                  <c:v>-73.416678255447707</c:v>
                </c:pt>
                <c:pt idx="36">
                  <c:v>-75.417518459355506</c:v>
                </c:pt>
                <c:pt idx="37">
                  <c:v>-81.027609739365801</c:v>
                </c:pt>
                <c:pt idx="38">
                  <c:v>-74.786620114748004</c:v>
                </c:pt>
                <c:pt idx="39">
                  <c:v>-78.575027106891099</c:v>
                </c:pt>
                <c:pt idx="40">
                  <c:v>-51.797979901365601</c:v>
                </c:pt>
                <c:pt idx="41">
                  <c:v>-52.388255800260502</c:v>
                </c:pt>
                <c:pt idx="42">
                  <c:v>-51.361779358833701</c:v>
                </c:pt>
                <c:pt idx="45">
                  <c:v>-67.037482176071293</c:v>
                </c:pt>
                <c:pt idx="46">
                  <c:v>-64.115688154403401</c:v>
                </c:pt>
                <c:pt idx="47">
                  <c:v>-72.718341867363407</c:v>
                </c:pt>
                <c:pt idx="48">
                  <c:v>-60.451391737061002</c:v>
                </c:pt>
                <c:pt idx="49">
                  <c:v>-61.951473006120999</c:v>
                </c:pt>
                <c:pt idx="50">
                  <c:v>-71.249842258982397</c:v>
                </c:pt>
                <c:pt idx="51">
                  <c:v>-70.991003145155304</c:v>
                </c:pt>
                <c:pt idx="52">
                  <c:v>-73.435185753169804</c:v>
                </c:pt>
                <c:pt idx="53">
                  <c:v>-60.791875254576098</c:v>
                </c:pt>
                <c:pt idx="54">
                  <c:v>-57.945640461070397</c:v>
                </c:pt>
                <c:pt idx="55">
                  <c:v>-80.374828091770397</c:v>
                </c:pt>
                <c:pt idx="56">
                  <c:v>-76.903570287647597</c:v>
                </c:pt>
                <c:pt idx="57">
                  <c:v>-78.348546422750303</c:v>
                </c:pt>
                <c:pt idx="58">
                  <c:v>-81.2640955988131</c:v>
                </c:pt>
                <c:pt idx="59">
                  <c:v>-76.522779387733394</c:v>
                </c:pt>
                <c:pt idx="60">
                  <c:v>-81.168644298782596</c:v>
                </c:pt>
                <c:pt idx="61">
                  <c:v>-81.427940794064298</c:v>
                </c:pt>
                <c:pt idx="62">
                  <c:v>-81.307546090600496</c:v>
                </c:pt>
                <c:pt idx="63">
                  <c:v>-81.005296891720505</c:v>
                </c:pt>
                <c:pt idx="64">
                  <c:v>-80.620032185775401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36-414C-9181-BC8C84CF3295}"/>
            </c:ext>
          </c:extLst>
        </c:ser>
        <c:ser>
          <c:idx val="1"/>
          <c:order val="1"/>
          <c:tx>
            <c:strRef>
              <c:f>'Mixing model'!$AT$1</c:f>
              <c:strCache>
                <c:ptCount val="1"/>
                <c:pt idx="0">
                  <c:v>raighleigh CH4 (nM)</c:v>
                </c:pt>
              </c:strCache>
            </c:strRef>
          </c:tx>
          <c:spPr>
            <a:ln w="19080">
              <a:solidFill>
                <a:schemeClr val="tx1">
                  <a:lumMod val="50000"/>
                  <a:lumOff val="50000"/>
                </a:scheme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>
                <a:noFill/>
              </a:ln>
            </c:spPr>
            <c:trendlineType val="log"/>
            <c:dispRSqr val="0"/>
            <c:dispEq val="0"/>
          </c:trendline>
          <c:xVal>
            <c:numRef>
              <c:f>'Mixing model'!$AT$2:$AT$60</c:f>
              <c:numCache>
                <c:formatCode>General</c:formatCode>
                <c:ptCount val="59"/>
                <c:pt idx="0">
                  <c:v>60</c:v>
                </c:pt>
                <c:pt idx="1">
                  <c:v>59</c:v>
                </c:pt>
                <c:pt idx="2">
                  <c:v>58</c:v>
                </c:pt>
                <c:pt idx="3">
                  <c:v>57</c:v>
                </c:pt>
                <c:pt idx="4">
                  <c:v>56</c:v>
                </c:pt>
                <c:pt idx="5">
                  <c:v>55</c:v>
                </c:pt>
                <c:pt idx="6">
                  <c:v>54</c:v>
                </c:pt>
                <c:pt idx="7">
                  <c:v>53</c:v>
                </c:pt>
                <c:pt idx="8">
                  <c:v>52</c:v>
                </c:pt>
                <c:pt idx="9">
                  <c:v>51</c:v>
                </c:pt>
                <c:pt idx="10">
                  <c:v>50</c:v>
                </c:pt>
                <c:pt idx="11">
                  <c:v>49</c:v>
                </c:pt>
                <c:pt idx="12">
                  <c:v>48</c:v>
                </c:pt>
                <c:pt idx="13">
                  <c:v>47</c:v>
                </c:pt>
                <c:pt idx="14">
                  <c:v>46</c:v>
                </c:pt>
                <c:pt idx="15">
                  <c:v>45</c:v>
                </c:pt>
                <c:pt idx="16">
                  <c:v>44</c:v>
                </c:pt>
                <c:pt idx="17">
                  <c:v>43</c:v>
                </c:pt>
                <c:pt idx="18">
                  <c:v>42</c:v>
                </c:pt>
                <c:pt idx="19">
                  <c:v>41</c:v>
                </c:pt>
                <c:pt idx="20">
                  <c:v>40</c:v>
                </c:pt>
                <c:pt idx="21">
                  <c:v>39</c:v>
                </c:pt>
                <c:pt idx="22">
                  <c:v>38</c:v>
                </c:pt>
                <c:pt idx="23">
                  <c:v>37</c:v>
                </c:pt>
                <c:pt idx="24">
                  <c:v>36</c:v>
                </c:pt>
                <c:pt idx="25">
                  <c:v>35</c:v>
                </c:pt>
                <c:pt idx="26">
                  <c:v>34</c:v>
                </c:pt>
                <c:pt idx="27">
                  <c:v>33</c:v>
                </c:pt>
                <c:pt idx="28">
                  <c:v>32</c:v>
                </c:pt>
                <c:pt idx="29">
                  <c:v>31</c:v>
                </c:pt>
                <c:pt idx="30">
                  <c:v>30</c:v>
                </c:pt>
                <c:pt idx="31">
                  <c:v>29</c:v>
                </c:pt>
                <c:pt idx="32">
                  <c:v>28</c:v>
                </c:pt>
                <c:pt idx="33">
                  <c:v>27</c:v>
                </c:pt>
                <c:pt idx="34">
                  <c:v>26</c:v>
                </c:pt>
                <c:pt idx="35">
                  <c:v>25</c:v>
                </c:pt>
                <c:pt idx="36">
                  <c:v>24</c:v>
                </c:pt>
                <c:pt idx="37">
                  <c:v>23</c:v>
                </c:pt>
                <c:pt idx="38">
                  <c:v>22</c:v>
                </c:pt>
                <c:pt idx="39">
                  <c:v>21</c:v>
                </c:pt>
                <c:pt idx="40">
                  <c:v>20</c:v>
                </c:pt>
                <c:pt idx="41">
                  <c:v>19</c:v>
                </c:pt>
                <c:pt idx="42">
                  <c:v>18</c:v>
                </c:pt>
                <c:pt idx="43">
                  <c:v>17</c:v>
                </c:pt>
                <c:pt idx="44">
                  <c:v>16</c:v>
                </c:pt>
                <c:pt idx="45">
                  <c:v>15</c:v>
                </c:pt>
                <c:pt idx="46">
                  <c:v>14</c:v>
                </c:pt>
                <c:pt idx="47">
                  <c:v>13</c:v>
                </c:pt>
                <c:pt idx="48">
                  <c:v>12</c:v>
                </c:pt>
                <c:pt idx="49">
                  <c:v>11</c:v>
                </c:pt>
                <c:pt idx="50">
                  <c:v>10</c:v>
                </c:pt>
                <c:pt idx="51">
                  <c:v>9</c:v>
                </c:pt>
                <c:pt idx="52">
                  <c:v>8</c:v>
                </c:pt>
                <c:pt idx="53">
                  <c:v>7</c:v>
                </c:pt>
                <c:pt idx="54">
                  <c:v>6</c:v>
                </c:pt>
                <c:pt idx="55">
                  <c:v>5</c:v>
                </c:pt>
                <c:pt idx="56">
                  <c:v>4</c:v>
                </c:pt>
                <c:pt idx="57">
                  <c:v>3</c:v>
                </c:pt>
                <c:pt idx="58">
                  <c:v>2</c:v>
                </c:pt>
              </c:numCache>
            </c:numRef>
          </c:xVal>
          <c:yVal>
            <c:numRef>
              <c:f>'Mixing model'!$AV$2:$AV$60</c:f>
              <c:numCache>
                <c:formatCode>General</c:formatCode>
                <c:ptCount val="59"/>
                <c:pt idx="0">
                  <c:v>-79</c:v>
                </c:pt>
                <c:pt idx="1">
                  <c:v>-78.867858748045848</c:v>
                </c:pt>
                <c:pt idx="2">
                  <c:v>-78.733440650560027</c:v>
                </c:pt>
                <c:pt idx="3">
                  <c:v>-78.596666190296858</c:v>
                </c:pt>
                <c:pt idx="4">
                  <c:v>-78.457451616069477</c:v>
                </c:pt>
                <c:pt idx="5">
                  <c:v>-78.315708636938638</c:v>
                </c:pt>
                <c:pt idx="6">
                  <c:v>-78.171344088296337</c:v>
                </c:pt>
                <c:pt idx="7">
                  <c:v>-78.024259566685615</c:v>
                </c:pt>
                <c:pt idx="8">
                  <c:v>-77.874351029778168</c:v>
                </c:pt>
                <c:pt idx="9">
                  <c:v>-77.721508357442332</c:v>
                </c:pt>
                <c:pt idx="10">
                  <c:v>-77.565614869274526</c:v>
                </c:pt>
                <c:pt idx="11">
                  <c:v>-77.406546793306092</c:v>
                </c:pt>
                <c:pt idx="12">
                  <c:v>-77.244172679835231</c:v>
                </c:pt>
                <c:pt idx="13">
                  <c:v>-77.07835275344226</c:v>
                </c:pt>
                <c:pt idx="14">
                  <c:v>-76.908938195199326</c:v>
                </c:pt>
                <c:pt idx="15">
                  <c:v>-76.7357703458527</c:v>
                </c:pt>
                <c:pt idx="16">
                  <c:v>-76.558679819303464</c:v>
                </c:pt>
                <c:pt idx="17">
                  <c:v>-76.377485513997854</c:v>
                </c:pt>
                <c:pt idx="18">
                  <c:v>-76.191993507782428</c:v>
                </c:pt>
                <c:pt idx="19">
                  <c:v>-76.001995819355898</c:v>
                </c:pt>
                <c:pt idx="20">
                  <c:v>-75.807269016509736</c:v>
                </c:pt>
                <c:pt idx="21">
                  <c:v>-75.607572647852265</c:v>
                </c:pt>
                <c:pt idx="22">
                  <c:v>-75.402647470455705</c:v>
                </c:pt>
                <c:pt idx="23">
                  <c:v>-75.192213440710844</c:v>
                </c:pt>
                <c:pt idx="24">
                  <c:v>-74.975967429401976</c:v>
                </c:pt>
                <c:pt idx="25">
                  <c:v>-74.753580614297647</c:v>
                </c:pt>
                <c:pt idx="26">
                  <c:v>-74.524695494072631</c:v>
                </c:pt>
                <c:pt idx="27">
                  <c:v>-74.288922455607846</c:v>
                </c:pt>
                <c:pt idx="28">
                  <c:v>-74.045835812058186</c:v>
                </c:pt>
                <c:pt idx="29">
                  <c:v>-73.794969210680108</c:v>
                </c:pt>
                <c:pt idx="30">
                  <c:v>-73.535810286191861</c:v>
                </c:pt>
                <c:pt idx="31">
                  <c:v>-73.26779440589641</c:v>
                </c:pt>
                <c:pt idx="32">
                  <c:v>-72.990297314962575</c:v>
                </c:pt>
                <c:pt idx="33">
                  <c:v>-72.702626441379081</c:v>
                </c:pt>
                <c:pt idx="34">
                  <c:v>-72.404010556445456</c:v>
                </c:pt>
                <c:pt idx="35">
                  <c:v>-72.093587402989584</c:v>
                </c:pt>
                <c:pt idx="36">
                  <c:v>-71.770388792444834</c:v>
                </c:pt>
                <c:pt idx="37">
                  <c:v>-71.433322522986444</c:v>
                </c:pt>
                <c:pt idx="38">
                  <c:v>-71.081150268875774</c:v>
                </c:pt>
                <c:pt idx="39">
                  <c:v>-70.712460313783239</c:v>
                </c:pt>
                <c:pt idx="40">
                  <c:v>-70.32563361490233</c:v>
                </c:pt>
                <c:pt idx="41">
                  <c:v>-69.91880113995856</c:v>
                </c:pt>
                <c:pt idx="42">
                  <c:v>-69.489789638213438</c:v>
                </c:pt>
                <c:pt idx="43">
                  <c:v>-69.036051867416944</c:v>
                </c:pt>
                <c:pt idx="44">
                  <c:v>-68.554575605253504</c:v>
                </c:pt>
                <c:pt idx="45">
                  <c:v>-68.041763203154957</c:v>
                </c:pt>
                <c:pt idx="46">
                  <c:v>-67.493269445559704</c:v>
                </c:pt>
                <c:pt idx="47">
                  <c:v>-66.903779104967413</c:v>
                </c:pt>
                <c:pt idx="48">
                  <c:v>-66.266695111441493</c:v>
                </c:pt>
                <c:pt idx="49">
                  <c:v>-65.573690457821499</c:v>
                </c:pt>
                <c:pt idx="50">
                  <c:v>-64.814045517519048</c:v>
                </c:pt>
                <c:pt idx="51">
                  <c:v>-63.973634330770231</c:v>
                </c:pt>
                <c:pt idx="52">
                  <c:v>-63.03331011091111</c:v>
                </c:pt>
                <c:pt idx="53">
                  <c:v>-61.966204773016329</c:v>
                </c:pt>
                <c:pt idx="54">
                  <c:v>-60.732928204038345</c:v>
                </c:pt>
                <c:pt idx="55">
                  <c:v>-59.272341057147003</c:v>
                </c:pt>
                <c:pt idx="56">
                  <c:v>-57.481875374447306</c:v>
                </c:pt>
                <c:pt idx="57">
                  <c:v>-55.168923744421321</c:v>
                </c:pt>
                <c:pt idx="58">
                  <c:v>-51.900106545399709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36-414C-9181-BC8C84CF3295}"/>
            </c:ext>
          </c:extLst>
        </c:ser>
        <c:ser>
          <c:idx val="3"/>
          <c:order val="2"/>
          <c:tx>
            <c:v>Mixing model </c:v>
          </c:tx>
          <c:spPr>
            <a:ln w="19080">
              <a:solidFill>
                <a:schemeClr val="accent2">
                  <a:lumMod val="60000"/>
                  <a:lumOff val="40000"/>
                </a:schemeClr>
              </a:solidFill>
              <a:prstDash val="dash"/>
              <a:round/>
            </a:ln>
          </c:spPr>
          <c:marker>
            <c:symbol val="none"/>
          </c:marker>
          <c:xVal>
            <c:numRef>
              <c:f>'Mixing model'!$AP$2:$AP$27</c:f>
              <c:numCache>
                <c:formatCode>General</c:formatCode>
                <c:ptCount val="26"/>
                <c:pt idx="0">
                  <c:v>2</c:v>
                </c:pt>
                <c:pt idx="1">
                  <c:v>2.24987</c:v>
                </c:pt>
                <c:pt idx="2">
                  <c:v>2.4997400000000001</c:v>
                </c:pt>
                <c:pt idx="3">
                  <c:v>2.7496100000000001</c:v>
                </c:pt>
                <c:pt idx="4">
                  <c:v>2.9994800000000001</c:v>
                </c:pt>
                <c:pt idx="5">
                  <c:v>3.2493500000000002</c:v>
                </c:pt>
                <c:pt idx="6">
                  <c:v>3.8740249999999898</c:v>
                </c:pt>
                <c:pt idx="7">
                  <c:v>4.4987000000000004</c:v>
                </c:pt>
                <c:pt idx="8">
                  <c:v>5.7480500000000001</c:v>
                </c:pt>
                <c:pt idx="9">
                  <c:v>6.9973999999999998</c:v>
                </c:pt>
                <c:pt idx="10">
                  <c:v>8.2467500000000094</c:v>
                </c:pt>
                <c:pt idx="11">
                  <c:v>9.4961000000000109</c:v>
                </c:pt>
                <c:pt idx="12">
                  <c:v>10.74545</c:v>
                </c:pt>
                <c:pt idx="13">
                  <c:v>11.9948</c:v>
                </c:pt>
                <c:pt idx="14">
                  <c:v>13.244149999999999</c:v>
                </c:pt>
                <c:pt idx="15">
                  <c:v>14.493499999999999</c:v>
                </c:pt>
                <c:pt idx="16">
                  <c:v>26.986999999999998</c:v>
                </c:pt>
                <c:pt idx="17">
                  <c:v>51.973999999999997</c:v>
                </c:pt>
                <c:pt idx="18">
                  <c:v>76.960999999999999</c:v>
                </c:pt>
                <c:pt idx="19">
                  <c:v>101.94799999999999</c:v>
                </c:pt>
                <c:pt idx="20">
                  <c:v>126.935</c:v>
                </c:pt>
                <c:pt idx="21">
                  <c:v>151.922</c:v>
                </c:pt>
                <c:pt idx="22">
                  <c:v>176.90899999999999</c:v>
                </c:pt>
                <c:pt idx="23">
                  <c:v>201.89599999999999</c:v>
                </c:pt>
                <c:pt idx="24">
                  <c:v>226.88300000000001</c:v>
                </c:pt>
                <c:pt idx="25">
                  <c:v>251.87</c:v>
                </c:pt>
              </c:numCache>
            </c:numRef>
          </c:xVal>
          <c:yVal>
            <c:numRef>
              <c:f>'Mixing model'!$AQ$2:$AQ$27</c:f>
              <c:numCache>
                <c:formatCode>General</c:formatCode>
                <c:ptCount val="26"/>
                <c:pt idx="0">
                  <c:v>-47</c:v>
                </c:pt>
                <c:pt idx="1">
                  <c:v>-50.854393409396998</c:v>
                </c:pt>
                <c:pt idx="2">
                  <c:v>-53.938228855801</c:v>
                </c:pt>
                <c:pt idx="3">
                  <c:v>-56.461579023934299</c:v>
                </c:pt>
                <c:pt idx="4">
                  <c:v>-58.564516649552601</c:v>
                </c:pt>
                <c:pt idx="5">
                  <c:v>-60.344028959638102</c:v>
                </c:pt>
                <c:pt idx="6">
                  <c:v>-63.788516013706598</c:v>
                </c:pt>
                <c:pt idx="7">
                  <c:v>-66.276422299775504</c:v>
                </c:pt>
                <c:pt idx="8">
                  <c:v>-69.629980863075303</c:v>
                </c:pt>
                <c:pt idx="9">
                  <c:v>-71.786017949524094</c:v>
                </c:pt>
                <c:pt idx="10">
                  <c:v>-73.288792857792501</c:v>
                </c:pt>
                <c:pt idx="11">
                  <c:v>-74.396143995956194</c:v>
                </c:pt>
                <c:pt idx="12">
                  <c:v>-75.245996538069605</c:v>
                </c:pt>
                <c:pt idx="13">
                  <c:v>-75.918811818454699</c:v>
                </c:pt>
                <c:pt idx="14">
                  <c:v>-76.464690788008298</c:v>
                </c:pt>
                <c:pt idx="15">
                  <c:v>-76.916459447338497</c:v>
                </c:pt>
                <c:pt idx="16">
                  <c:v>-79.133560973802204</c:v>
                </c:pt>
                <c:pt idx="17">
                  <c:v>-80.370085427329002</c:v>
                </c:pt>
                <c:pt idx="18">
                  <c:v>-80.8036827743922</c:v>
                </c:pt>
                <c:pt idx="19">
                  <c:v>-81.0247345705654</c:v>
                </c:pt>
                <c:pt idx="20">
                  <c:v>-81.158758813565996</c:v>
                </c:pt>
                <c:pt idx="21">
                  <c:v>-81.248696436329197</c:v>
                </c:pt>
                <c:pt idx="22">
                  <c:v>-81.313228100322803</c:v>
                </c:pt>
                <c:pt idx="23">
                  <c:v>-81.361786662440096</c:v>
                </c:pt>
                <c:pt idx="24">
                  <c:v>-81.399649555056996</c:v>
                </c:pt>
                <c:pt idx="25">
                  <c:v>-81.430000000000007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36-414C-9181-BC8C84CF3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94592"/>
        <c:axId val="9911670"/>
        <c:extLst/>
      </c:scatterChart>
      <c:valAx>
        <c:axId val="26994592"/>
        <c:scaling>
          <c:logBase val="10"/>
          <c:orientation val="minMax"/>
          <c:max val="300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911670"/>
        <c:crosses val="autoZero"/>
        <c:crossBetween val="midCat"/>
      </c:valAx>
      <c:valAx>
        <c:axId val="9911670"/>
        <c:scaling>
          <c:orientation val="minMax"/>
          <c:max val="-45"/>
          <c:min val="-85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6994592"/>
        <c:crosses val="autoZero"/>
        <c:crossBetween val="midCat"/>
        <c:majorUnit val="10"/>
      </c:valAx>
      <c:spPr>
        <a:solidFill>
          <a:schemeClr val="bg1"/>
        </a:solidFill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20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2000" b="0" strike="noStrike" spc="-1">
                <a:solidFill>
                  <a:srgbClr val="595959"/>
                </a:solidFill>
                <a:latin typeface="Calibri"/>
              </a:rPr>
              <a:t>dD Summer</a:t>
            </a:r>
          </a:p>
        </c:rich>
      </c:tx>
      <c:layout>
        <c:manualLayout>
          <c:xMode val="edge"/>
          <c:yMode val="edge"/>
          <c:x val="0.43794915151881197"/>
          <c:y val="1.54410510151851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12681925237001"/>
          <c:y val="0.24364442927828001"/>
          <c:w val="0.81236789661211395"/>
          <c:h val="0.72641187510663696"/>
        </c:manualLayout>
      </c:layout>
      <c:scatterChart>
        <c:scatterStyle val="lineMarker"/>
        <c:varyColors val="0"/>
        <c:ser>
          <c:idx val="0"/>
          <c:order val="0"/>
          <c:spPr>
            <a:ln w="25560">
              <a:noFill/>
            </a:ln>
          </c:spPr>
          <c:marker>
            <c:symbol val="diamond"/>
            <c:size val="7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[1]Results!$H$10:$H$113</c:f>
                <c:numCache>
                  <c:formatCode>General</c:formatCode>
                  <c:ptCount val="104"/>
                </c:numCache>
              </c:numRef>
            </c:plus>
            <c:minus>
              <c:numRef>
                <c:f>[1]Results!$H$10:$H$113</c:f>
                <c:numCache>
                  <c:formatCode>General</c:formatCode>
                  <c:ptCount val="104"/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summer'!$B$2:$B$79</c:f>
              <c:numCache>
                <c:formatCode>0.00</c:formatCode>
                <c:ptCount val="78"/>
                <c:pt idx="0">
                  <c:v>110.19737223785501</c:v>
                </c:pt>
                <c:pt idx="1">
                  <c:v>73.176051172663904</c:v>
                </c:pt>
                <c:pt idx="2">
                  <c:v>59.804818239362099</c:v>
                </c:pt>
                <c:pt idx="3">
                  <c:v>51.663089030333701</c:v>
                </c:pt>
                <c:pt idx="4">
                  <c:v>55.570667490594502</c:v>
                </c:pt>
                <c:pt idx="5">
                  <c:v>20.7106005501985</c:v>
                </c:pt>
                <c:pt idx="6">
                  <c:v>838.16828399789301</c:v>
                </c:pt>
                <c:pt idx="7">
                  <c:v>491.44529573267999</c:v>
                </c:pt>
                <c:pt idx="8">
                  <c:v>430.309992807029</c:v>
                </c:pt>
                <c:pt idx="9">
                  <c:v>231.86912181642401</c:v>
                </c:pt>
                <c:pt idx="10">
                  <c:v>19.509484454929801</c:v>
                </c:pt>
                <c:pt idx="11">
                  <c:v>13.476102705444299</c:v>
                </c:pt>
                <c:pt idx="12">
                  <c:v>104.82710982520101</c:v>
                </c:pt>
                <c:pt idx="13">
                  <c:v>159.97081715736201</c:v>
                </c:pt>
                <c:pt idx="14">
                  <c:v>151.63559108726599</c:v>
                </c:pt>
                <c:pt idx="15">
                  <c:v>386.94792585619899</c:v>
                </c:pt>
                <c:pt idx="16">
                  <c:v>149.51360415462699</c:v>
                </c:pt>
                <c:pt idx="17">
                  <c:v>100.13176122889401</c:v>
                </c:pt>
                <c:pt idx="18">
                  <c:v>62.994449882303897</c:v>
                </c:pt>
                <c:pt idx="19">
                  <c:v>90.237069077358399</c:v>
                </c:pt>
                <c:pt idx="20">
                  <c:v>110.92111519939201</c:v>
                </c:pt>
                <c:pt idx="21">
                  <c:v>71.430838888123503</c:v>
                </c:pt>
                <c:pt idx="22">
                  <c:v>37.9968930136247</c:v>
                </c:pt>
                <c:pt idx="23">
                  <c:v>10.7311566387213</c:v>
                </c:pt>
                <c:pt idx="24">
                  <c:v>156.86543179666799</c:v>
                </c:pt>
                <c:pt idx="25">
                  <c:v>153.12071824924999</c:v>
                </c:pt>
                <c:pt idx="26">
                  <c:v>118.54631360270101</c:v>
                </c:pt>
                <c:pt idx="27">
                  <c:v>89.218396730926301</c:v>
                </c:pt>
                <c:pt idx="28">
                  <c:v>34.132482348387903</c:v>
                </c:pt>
                <c:pt idx="29">
                  <c:v>13.2440884441328</c:v>
                </c:pt>
                <c:pt idx="30">
                  <c:v>1247.31102770643</c:v>
                </c:pt>
                <c:pt idx="31">
                  <c:v>1698.2472736858699</c:v>
                </c:pt>
                <c:pt idx="32">
                  <c:v>419.52016705735002</c:v>
                </c:pt>
                <c:pt idx="33">
                  <c:v>552.01318309813303</c:v>
                </c:pt>
                <c:pt idx="34">
                  <c:v>106.88774019047899</c:v>
                </c:pt>
                <c:pt idx="35">
                  <c:v>28.983821356559801</c:v>
                </c:pt>
                <c:pt idx="36">
                  <c:v>756.02398019032</c:v>
                </c:pt>
                <c:pt idx="37">
                  <c:v>473.72351738705697</c:v>
                </c:pt>
                <c:pt idx="38">
                  <c:v>56.618623844736</c:v>
                </c:pt>
                <c:pt idx="39">
                  <c:v>35.725343656110603</c:v>
                </c:pt>
                <c:pt idx="40">
                  <c:v>25.717390802720601</c:v>
                </c:pt>
                <c:pt idx="41">
                  <c:v>28.114703010374701</c:v>
                </c:pt>
                <c:pt idx="42">
                  <c:v>139.769300041533</c:v>
                </c:pt>
                <c:pt idx="43">
                  <c:v>110.640305491403</c:v>
                </c:pt>
                <c:pt idx="44">
                  <c:v>76.175353614750605</c:v>
                </c:pt>
                <c:pt idx="45">
                  <c:v>21.220998226570799</c:v>
                </c:pt>
                <c:pt idx="46">
                  <c:v>13.4847295247465</c:v>
                </c:pt>
                <c:pt idx="47">
                  <c:v>9.8328553803654</c:v>
                </c:pt>
                <c:pt idx="48">
                  <c:v>147.86968117523401</c:v>
                </c:pt>
                <c:pt idx="49">
                  <c:v>101.933688110644</c:v>
                </c:pt>
                <c:pt idx="50">
                  <c:v>146.265126483535</c:v>
                </c:pt>
                <c:pt idx="51">
                  <c:v>237.966497041905</c:v>
                </c:pt>
                <c:pt idx="52">
                  <c:v>54.8246161135175</c:v>
                </c:pt>
                <c:pt idx="53">
                  <c:v>35.110851273392399</c:v>
                </c:pt>
                <c:pt idx="54">
                  <c:v>14.3408065464396</c:v>
                </c:pt>
                <c:pt idx="55">
                  <c:v>23.652918806972501</c:v>
                </c:pt>
                <c:pt idx="56">
                  <c:v>16.7523732250501</c:v>
                </c:pt>
                <c:pt idx="57">
                  <c:v>22.1938405954599</c:v>
                </c:pt>
                <c:pt idx="58">
                  <c:v>7.5521400273427304</c:v>
                </c:pt>
                <c:pt idx="59">
                  <c:v>17.864547711939998</c:v>
                </c:pt>
                <c:pt idx="60">
                  <c:v>29.108101472132301</c:v>
                </c:pt>
                <c:pt idx="61">
                  <c:v>10.9541396985757</c:v>
                </c:pt>
                <c:pt idx="62">
                  <c:v>10.7224287238804</c:v>
                </c:pt>
                <c:pt idx="63">
                  <c:v>26.026305070468201</c:v>
                </c:pt>
                <c:pt idx="64">
                  <c:v>15.2477009255848</c:v>
                </c:pt>
                <c:pt idx="65">
                  <c:v>14.079036498238001</c:v>
                </c:pt>
                <c:pt idx="66">
                  <c:v>1759.05051146541</c:v>
                </c:pt>
                <c:pt idx="67">
                  <c:v>2082.6172970037801</c:v>
                </c:pt>
                <c:pt idx="68">
                  <c:v>958.95302131992798</c:v>
                </c:pt>
                <c:pt idx="69">
                  <c:v>29.067090381933902</c:v>
                </c:pt>
                <c:pt idx="70">
                  <c:v>11.5659025017491</c:v>
                </c:pt>
                <c:pt idx="71">
                  <c:v>28.5569510608271</c:v>
                </c:pt>
                <c:pt idx="72" formatCode="0.0">
                  <c:v>597.45852581490999</c:v>
                </c:pt>
                <c:pt idx="73" formatCode="0.0">
                  <c:v>542.51350491480298</c:v>
                </c:pt>
                <c:pt idx="74" formatCode="0.0">
                  <c:v>208.56178125923299</c:v>
                </c:pt>
                <c:pt idx="75" formatCode="0.0">
                  <c:v>52.6585431013782</c:v>
                </c:pt>
                <c:pt idx="76" formatCode="0.0">
                  <c:v>14.324092084041499</c:v>
                </c:pt>
                <c:pt idx="77" formatCode="0.0">
                  <c:v>23.661073847094201</c:v>
                </c:pt>
              </c:numCache>
            </c:numRef>
          </c:xVal>
          <c:yVal>
            <c:numRef>
              <c:f>'Data summer'!$K$2:$K$79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96-4952-B558-30A598326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2434"/>
        <c:axId val="33614877"/>
      </c:scatterChart>
      <c:valAx>
        <c:axId val="3652434"/>
        <c:scaling>
          <c:logBase val="10"/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6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GB" sz="1600" b="0" strike="noStrike" spc="-1">
                    <a:solidFill>
                      <a:srgbClr val="595959"/>
                    </a:solidFill>
                    <a:latin typeface="Calibri"/>
                  </a:rPr>
                  <a:t>[CH4]</a:t>
                </a:r>
              </a:p>
            </c:rich>
          </c:tx>
          <c:layout>
            <c:manualLayout>
              <c:xMode val="edge"/>
              <c:yMode val="edge"/>
              <c:x val="0.46898967328945002"/>
              <c:y val="8.5480293465278995E-2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3614877"/>
        <c:crosses val="autoZero"/>
        <c:crossBetween val="midCat"/>
      </c:valAx>
      <c:valAx>
        <c:axId val="33614877"/>
        <c:scaling>
          <c:orientation val="minMax"/>
          <c:max val="-140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6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652434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92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920" b="0" strike="noStrike" spc="-1">
                <a:solidFill>
                  <a:srgbClr val="595959"/>
                </a:solidFill>
                <a:latin typeface="Calibri"/>
              </a:rPr>
              <a:t>d13C summer</a:t>
            </a:r>
          </a:p>
        </c:rich>
      </c:tx>
      <c:layout>
        <c:manualLayout>
          <c:xMode val="edge"/>
          <c:yMode val="edge"/>
          <c:x val="0.408908631007465"/>
          <c:y val="2.8788881535406999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8610031464001"/>
          <c:y val="0.23916280608868301"/>
          <c:w val="0.75939292985378504"/>
          <c:h val="0.71244209133024505"/>
        </c:manualLayout>
      </c:layout>
      <c:scatterChart>
        <c:scatterStyle val="lineMarker"/>
        <c:varyColors val="0"/>
        <c:ser>
          <c:idx val="1"/>
          <c:order val="0"/>
          <c:spPr>
            <a:ln w="2556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plus>
            <c:min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errBars>
            <c:errDir val="x"/>
            <c:errBarType val="both"/>
            <c:errValType val="stdDev"/>
            <c:noEndCap val="0"/>
            <c:val val="0"/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summer'!$B$2:$B$79</c:f>
              <c:numCache>
                <c:formatCode>0.00</c:formatCode>
                <c:ptCount val="78"/>
                <c:pt idx="0">
                  <c:v>110.19737223785501</c:v>
                </c:pt>
                <c:pt idx="1">
                  <c:v>73.176051172663904</c:v>
                </c:pt>
                <c:pt idx="2">
                  <c:v>59.804818239362099</c:v>
                </c:pt>
                <c:pt idx="3">
                  <c:v>51.663089030333701</c:v>
                </c:pt>
                <c:pt idx="4">
                  <c:v>55.570667490594502</c:v>
                </c:pt>
                <c:pt idx="5">
                  <c:v>20.7106005501985</c:v>
                </c:pt>
                <c:pt idx="6">
                  <c:v>838.16828399789301</c:v>
                </c:pt>
                <c:pt idx="7">
                  <c:v>491.44529573267999</c:v>
                </c:pt>
                <c:pt idx="8">
                  <c:v>430.309992807029</c:v>
                </c:pt>
                <c:pt idx="9">
                  <c:v>231.86912181642401</c:v>
                </c:pt>
                <c:pt idx="10">
                  <c:v>19.509484454929801</c:v>
                </c:pt>
                <c:pt idx="11">
                  <c:v>13.476102705444299</c:v>
                </c:pt>
                <c:pt idx="12">
                  <c:v>104.82710982520101</c:v>
                </c:pt>
                <c:pt idx="13">
                  <c:v>159.97081715736201</c:v>
                </c:pt>
                <c:pt idx="14">
                  <c:v>151.63559108726599</c:v>
                </c:pt>
                <c:pt idx="15">
                  <c:v>386.94792585619899</c:v>
                </c:pt>
                <c:pt idx="16">
                  <c:v>149.51360415462699</c:v>
                </c:pt>
                <c:pt idx="17">
                  <c:v>100.13176122889401</c:v>
                </c:pt>
                <c:pt idx="18">
                  <c:v>62.994449882303897</c:v>
                </c:pt>
                <c:pt idx="19">
                  <c:v>90.237069077358399</c:v>
                </c:pt>
                <c:pt idx="20">
                  <c:v>110.92111519939201</c:v>
                </c:pt>
                <c:pt idx="21">
                  <c:v>71.430838888123503</c:v>
                </c:pt>
                <c:pt idx="22">
                  <c:v>37.9968930136247</c:v>
                </c:pt>
                <c:pt idx="23">
                  <c:v>10.7311566387213</c:v>
                </c:pt>
                <c:pt idx="24">
                  <c:v>156.86543179666799</c:v>
                </c:pt>
                <c:pt idx="25">
                  <c:v>153.12071824924999</c:v>
                </c:pt>
                <c:pt idx="26">
                  <c:v>118.54631360270101</c:v>
                </c:pt>
                <c:pt idx="27">
                  <c:v>89.218396730926301</c:v>
                </c:pt>
                <c:pt idx="28">
                  <c:v>34.132482348387903</c:v>
                </c:pt>
                <c:pt idx="29">
                  <c:v>13.2440884441328</c:v>
                </c:pt>
                <c:pt idx="30">
                  <c:v>1247.31102770643</c:v>
                </c:pt>
                <c:pt idx="31">
                  <c:v>1698.2472736858699</c:v>
                </c:pt>
                <c:pt idx="32">
                  <c:v>419.52016705735002</c:v>
                </c:pt>
                <c:pt idx="33">
                  <c:v>552.01318309813303</c:v>
                </c:pt>
                <c:pt idx="34">
                  <c:v>106.88774019047899</c:v>
                </c:pt>
                <c:pt idx="35">
                  <c:v>28.983821356559801</c:v>
                </c:pt>
                <c:pt idx="36">
                  <c:v>756.02398019032</c:v>
                </c:pt>
                <c:pt idx="37">
                  <c:v>473.72351738705697</c:v>
                </c:pt>
                <c:pt idx="38">
                  <c:v>56.618623844736</c:v>
                </c:pt>
                <c:pt idx="39">
                  <c:v>35.725343656110603</c:v>
                </c:pt>
                <c:pt idx="40">
                  <c:v>25.717390802720601</c:v>
                </c:pt>
                <c:pt idx="41">
                  <c:v>28.114703010374701</c:v>
                </c:pt>
                <c:pt idx="42">
                  <c:v>139.769300041533</c:v>
                </c:pt>
                <c:pt idx="43">
                  <c:v>110.640305491403</c:v>
                </c:pt>
                <c:pt idx="44">
                  <c:v>76.175353614750605</c:v>
                </c:pt>
                <c:pt idx="45">
                  <c:v>21.220998226570799</c:v>
                </c:pt>
                <c:pt idx="46">
                  <c:v>13.4847295247465</c:v>
                </c:pt>
                <c:pt idx="47">
                  <c:v>9.8328553803654</c:v>
                </c:pt>
                <c:pt idx="48">
                  <c:v>147.86968117523401</c:v>
                </c:pt>
                <c:pt idx="49">
                  <c:v>101.933688110644</c:v>
                </c:pt>
                <c:pt idx="50">
                  <c:v>146.265126483535</c:v>
                </c:pt>
                <c:pt idx="51">
                  <c:v>237.966497041905</c:v>
                </c:pt>
                <c:pt idx="52">
                  <c:v>54.8246161135175</c:v>
                </c:pt>
                <c:pt idx="53">
                  <c:v>35.110851273392399</c:v>
                </c:pt>
                <c:pt idx="54">
                  <c:v>14.3408065464396</c:v>
                </c:pt>
                <c:pt idx="55">
                  <c:v>23.652918806972501</c:v>
                </c:pt>
                <c:pt idx="56">
                  <c:v>16.7523732250501</c:v>
                </c:pt>
                <c:pt idx="57">
                  <c:v>22.1938405954599</c:v>
                </c:pt>
                <c:pt idx="58">
                  <c:v>7.5521400273427304</c:v>
                </c:pt>
                <c:pt idx="59">
                  <c:v>17.864547711939998</c:v>
                </c:pt>
                <c:pt idx="60">
                  <c:v>29.108101472132301</c:v>
                </c:pt>
                <c:pt idx="61">
                  <c:v>10.9541396985757</c:v>
                </c:pt>
                <c:pt idx="62">
                  <c:v>10.7224287238804</c:v>
                </c:pt>
                <c:pt idx="63">
                  <c:v>26.026305070468201</c:v>
                </c:pt>
                <c:pt idx="64">
                  <c:v>15.2477009255848</c:v>
                </c:pt>
                <c:pt idx="65">
                  <c:v>14.079036498238001</c:v>
                </c:pt>
                <c:pt idx="66">
                  <c:v>1759.05051146541</c:v>
                </c:pt>
                <c:pt idx="67">
                  <c:v>2082.6172970037801</c:v>
                </c:pt>
                <c:pt idx="68">
                  <c:v>958.95302131992798</c:v>
                </c:pt>
                <c:pt idx="69">
                  <c:v>29.067090381933902</c:v>
                </c:pt>
                <c:pt idx="70">
                  <c:v>11.5659025017491</c:v>
                </c:pt>
                <c:pt idx="71">
                  <c:v>28.5569510608271</c:v>
                </c:pt>
                <c:pt idx="72" formatCode="0.0">
                  <c:v>597.45852581490999</c:v>
                </c:pt>
                <c:pt idx="73" formatCode="0.0">
                  <c:v>542.51350491480298</c:v>
                </c:pt>
                <c:pt idx="74" formatCode="0.0">
                  <c:v>208.56178125923299</c:v>
                </c:pt>
                <c:pt idx="75" formatCode="0.0">
                  <c:v>52.6585431013782</c:v>
                </c:pt>
                <c:pt idx="76" formatCode="0.0">
                  <c:v>14.324092084041499</c:v>
                </c:pt>
                <c:pt idx="77" formatCode="0.0">
                  <c:v>23.661073847094201</c:v>
                </c:pt>
              </c:numCache>
            </c:numRef>
          </c:xVal>
          <c:yVal>
            <c:numRef>
              <c:f>'Data summer'!$M$2:$M$79</c:f>
              <c:numCache>
                <c:formatCode>0.00</c:formatCode>
                <c:ptCount val="78"/>
                <c:pt idx="1">
                  <c:v>-78.69</c:v>
                </c:pt>
                <c:pt idx="2">
                  <c:v>-72.670474047211002</c:v>
                </c:pt>
                <c:pt idx="3">
                  <c:v>-78.989999999999995</c:v>
                </c:pt>
                <c:pt idx="4">
                  <c:v>-78.635224221988196</c:v>
                </c:pt>
                <c:pt idx="5">
                  <c:v>-69.45</c:v>
                </c:pt>
                <c:pt idx="6">
                  <c:v>-81</c:v>
                </c:pt>
                <c:pt idx="7">
                  <c:v>-81.45</c:v>
                </c:pt>
                <c:pt idx="8">
                  <c:v>-81.069999999999993</c:v>
                </c:pt>
                <c:pt idx="9">
                  <c:v>-81.239999999999995</c:v>
                </c:pt>
                <c:pt idx="10">
                  <c:v>-70.06</c:v>
                </c:pt>
                <c:pt idx="11">
                  <c:v>-65.28</c:v>
                </c:pt>
                <c:pt idx="12">
                  <c:v>-80.56</c:v>
                </c:pt>
                <c:pt idx="13">
                  <c:v>-81.02</c:v>
                </c:pt>
                <c:pt idx="14">
                  <c:v>-80.709999999999994</c:v>
                </c:pt>
                <c:pt idx="15">
                  <c:v>-81.88</c:v>
                </c:pt>
                <c:pt idx="16">
                  <c:v>-81.31</c:v>
                </c:pt>
                <c:pt idx="17">
                  <c:v>-78.540000000000006</c:v>
                </c:pt>
                <c:pt idx="18">
                  <c:v>-79.459999999999994</c:v>
                </c:pt>
                <c:pt idx="19">
                  <c:v>-80.335684329011301</c:v>
                </c:pt>
                <c:pt idx="20">
                  <c:v>-80.6583845155766</c:v>
                </c:pt>
                <c:pt idx="21">
                  <c:v>-79.56</c:v>
                </c:pt>
                <c:pt idx="22">
                  <c:v>-76.39</c:v>
                </c:pt>
                <c:pt idx="23">
                  <c:v>-62.02</c:v>
                </c:pt>
                <c:pt idx="24">
                  <c:v>-80.95</c:v>
                </c:pt>
                <c:pt idx="25">
                  <c:v>-81.290000000000006</c:v>
                </c:pt>
                <c:pt idx="26">
                  <c:v>-81.007952457767701</c:v>
                </c:pt>
                <c:pt idx="27">
                  <c:v>-78.25</c:v>
                </c:pt>
                <c:pt idx="28">
                  <c:v>-76.849999999999994</c:v>
                </c:pt>
                <c:pt idx="29">
                  <c:v>-73.336281900448895</c:v>
                </c:pt>
                <c:pt idx="30">
                  <c:v>-81.48</c:v>
                </c:pt>
                <c:pt idx="31">
                  <c:v>-81.84</c:v>
                </c:pt>
                <c:pt idx="32">
                  <c:v>-81.48</c:v>
                </c:pt>
                <c:pt idx="33">
                  <c:v>-81.319999999999993</c:v>
                </c:pt>
                <c:pt idx="34">
                  <c:v>-81.067849120517806</c:v>
                </c:pt>
                <c:pt idx="35">
                  <c:v>-73.650000000000006</c:v>
                </c:pt>
                <c:pt idx="36">
                  <c:v>-81.88</c:v>
                </c:pt>
                <c:pt idx="37">
                  <c:v>-80.89</c:v>
                </c:pt>
                <c:pt idx="38">
                  <c:v>-78.63</c:v>
                </c:pt>
                <c:pt idx="39">
                  <c:v>-77.189437005528305</c:v>
                </c:pt>
                <c:pt idx="40">
                  <c:v>-77.584364132217999</c:v>
                </c:pt>
                <c:pt idx="41">
                  <c:v>-72.92</c:v>
                </c:pt>
                <c:pt idx="42">
                  <c:v>-81.064092532886704</c:v>
                </c:pt>
                <c:pt idx="43">
                  <c:v>-80.268041047598103</c:v>
                </c:pt>
                <c:pt idx="44">
                  <c:v>-79.83</c:v>
                </c:pt>
                <c:pt idx="45">
                  <c:v>-77.2751160926464</c:v>
                </c:pt>
                <c:pt idx="46">
                  <c:v>-71.33</c:v>
                </c:pt>
                <c:pt idx="47">
                  <c:v>-65.680000000000007</c:v>
                </c:pt>
                <c:pt idx="48">
                  <c:v>-81.425996176612202</c:v>
                </c:pt>
                <c:pt idx="49">
                  <c:v>-80.413449558108397</c:v>
                </c:pt>
                <c:pt idx="50">
                  <c:v>-80.302843677041295</c:v>
                </c:pt>
                <c:pt idx="51">
                  <c:v>-81.752965262592596</c:v>
                </c:pt>
                <c:pt idx="52">
                  <c:v>-80.470349337675401</c:v>
                </c:pt>
                <c:pt idx="53">
                  <c:v>-79.339492834019396</c:v>
                </c:pt>
                <c:pt idx="54">
                  <c:v>-73.064572306476094</c:v>
                </c:pt>
                <c:pt idx="55">
                  <c:v>-71.347139488384101</c:v>
                </c:pt>
                <c:pt idx="56">
                  <c:v>-68.681592187439193</c:v>
                </c:pt>
                <c:pt idx="57">
                  <c:v>-71.808896128118306</c:v>
                </c:pt>
                <c:pt idx="58">
                  <c:v>-64.73</c:v>
                </c:pt>
                <c:pt idx="59">
                  <c:v>-67.59</c:v>
                </c:pt>
                <c:pt idx="60">
                  <c:v>-70.33</c:v>
                </c:pt>
                <c:pt idx="61">
                  <c:v>-62.38</c:v>
                </c:pt>
                <c:pt idx="62">
                  <c:v>-61.08</c:v>
                </c:pt>
                <c:pt idx="63">
                  <c:v>-71.33</c:v>
                </c:pt>
                <c:pt idx="64">
                  <c:v>-67.19</c:v>
                </c:pt>
                <c:pt idx="65">
                  <c:v>-73.23</c:v>
                </c:pt>
                <c:pt idx="66">
                  <c:v>-82.316855487110402</c:v>
                </c:pt>
                <c:pt idx="67">
                  <c:v>-82.44</c:v>
                </c:pt>
                <c:pt idx="68">
                  <c:v>-82.59</c:v>
                </c:pt>
                <c:pt idx="69">
                  <c:v>-76.16</c:v>
                </c:pt>
                <c:pt idx="70">
                  <c:v>-65.37</c:v>
                </c:pt>
                <c:pt idx="71">
                  <c:v>-74.11</c:v>
                </c:pt>
                <c:pt idx="72">
                  <c:v>-81.59</c:v>
                </c:pt>
                <c:pt idx="73">
                  <c:v>-81.489999999999995</c:v>
                </c:pt>
                <c:pt idx="74">
                  <c:v>-81.87</c:v>
                </c:pt>
                <c:pt idx="75">
                  <c:v>-81.650000000000006</c:v>
                </c:pt>
                <c:pt idx="76">
                  <c:v>-73.27</c:v>
                </c:pt>
                <c:pt idx="77">
                  <c:v>-80.25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02-734A-989B-3E151784F48E}"/>
            </c:ext>
          </c:extLst>
        </c:ser>
        <c:ser>
          <c:idx val="0"/>
          <c:order val="1"/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plus>
            <c:min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errBars>
            <c:errDir val="x"/>
            <c:errBarType val="both"/>
            <c:errValType val="stdDev"/>
            <c:noEndCap val="0"/>
            <c:val val="0"/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strRef>
              <c:f>'Data summer'!$O$1:$O$78</c:f>
              <c:strCache>
                <c:ptCount val="27"/>
                <c:pt idx="0">
                  <c:v>[CH4] nM</c:v>
                </c:pt>
                <c:pt idx="1">
                  <c:v>2.00</c:v>
                </c:pt>
                <c:pt idx="2">
                  <c:v>4.08</c:v>
                </c:pt>
                <c:pt idx="3">
                  <c:v>6.16</c:v>
                </c:pt>
                <c:pt idx="4">
                  <c:v>8.24</c:v>
                </c:pt>
                <c:pt idx="5">
                  <c:v>10.32</c:v>
                </c:pt>
                <c:pt idx="6">
                  <c:v>12.40</c:v>
                </c:pt>
                <c:pt idx="7">
                  <c:v>17.60</c:v>
                </c:pt>
                <c:pt idx="8">
                  <c:v>22.80</c:v>
                </c:pt>
                <c:pt idx="9">
                  <c:v>33.20</c:v>
                </c:pt>
                <c:pt idx="10">
                  <c:v>43.60</c:v>
                </c:pt>
                <c:pt idx="11">
                  <c:v>54.00</c:v>
                </c:pt>
                <c:pt idx="12">
                  <c:v>64.40</c:v>
                </c:pt>
                <c:pt idx="13">
                  <c:v>74.80</c:v>
                </c:pt>
                <c:pt idx="14">
                  <c:v>85.20</c:v>
                </c:pt>
                <c:pt idx="15">
                  <c:v>95.60</c:v>
                </c:pt>
                <c:pt idx="16">
                  <c:v>106.00</c:v>
                </c:pt>
                <c:pt idx="17">
                  <c:v>210.00</c:v>
                </c:pt>
                <c:pt idx="18">
                  <c:v>418.00</c:v>
                </c:pt>
                <c:pt idx="19">
                  <c:v>626.00</c:v>
                </c:pt>
                <c:pt idx="20">
                  <c:v>834.00</c:v>
                </c:pt>
                <c:pt idx="21">
                  <c:v>1042.00</c:v>
                </c:pt>
                <c:pt idx="22">
                  <c:v>1250.00</c:v>
                </c:pt>
                <c:pt idx="23">
                  <c:v>1458.00</c:v>
                </c:pt>
                <c:pt idx="24">
                  <c:v>1666.00</c:v>
                </c:pt>
                <c:pt idx="25">
                  <c:v>1874.00</c:v>
                </c:pt>
                <c:pt idx="26">
                  <c:v>2082.00</c:v>
                </c:pt>
              </c:strCache>
            </c:strRef>
          </c:xVal>
          <c:yVal>
            <c:numRef>
              <c:f>'Data summer'!$P$1:$P$78</c:f>
              <c:numCache>
                <c:formatCode>0.00</c:formatCode>
                <c:ptCount val="78"/>
                <c:pt idx="0">
                  <c:v>0</c:v>
                </c:pt>
                <c:pt idx="1">
                  <c:v>-47</c:v>
                </c:pt>
                <c:pt idx="2">
                  <c:v>-65.084823529411764</c:v>
                </c:pt>
                <c:pt idx="3">
                  <c:v>-70.956519480519475</c:v>
                </c:pt>
                <c:pt idx="4">
                  <c:v>-73.863864077669902</c:v>
                </c:pt>
                <c:pt idx="5">
                  <c:v>-75.599255813953491</c:v>
                </c:pt>
                <c:pt idx="6">
                  <c:v>-76.752451612903229</c:v>
                </c:pt>
                <c:pt idx="7">
                  <c:v>-78.442931818181805</c:v>
                </c:pt>
                <c:pt idx="8">
                  <c:v>-79.362315789473683</c:v>
                </c:pt>
                <c:pt idx="9">
                  <c:v>-80.337084337349395</c:v>
                </c:pt>
                <c:pt idx="10">
                  <c:v>-80.846825688073395</c:v>
                </c:pt>
                <c:pt idx="11">
                  <c:v>-81.160222222222217</c:v>
                </c:pt>
                <c:pt idx="12">
                  <c:v>-81.37239751552795</c:v>
                </c:pt>
                <c:pt idx="13">
                  <c:v>-81.525572192513366</c:v>
                </c:pt>
                <c:pt idx="14">
                  <c:v>-81.641352112676046</c:v>
                </c:pt>
                <c:pt idx="15">
                  <c:v>-81.731941422594147</c:v>
                </c:pt>
                <c:pt idx="16">
                  <c:v>-81.804754716981122</c:v>
                </c:pt>
                <c:pt idx="17">
                  <c:v>-82.13622857142856</c:v>
                </c:pt>
                <c:pt idx="18">
                  <c:v>-82.304344497607644</c:v>
                </c:pt>
                <c:pt idx="19">
                  <c:v>-82.360741214057512</c:v>
                </c:pt>
                <c:pt idx="20">
                  <c:v>-82.389007194244599</c:v>
                </c:pt>
                <c:pt idx="21">
                  <c:v>-82.405988483685221</c:v>
                </c:pt>
                <c:pt idx="22">
                  <c:v>-82.417318399999999</c:v>
                </c:pt>
                <c:pt idx="23">
                  <c:v>-82.425415637860084</c:v>
                </c:pt>
                <c:pt idx="24">
                  <c:v>-82.431490996398551</c:v>
                </c:pt>
                <c:pt idx="25">
                  <c:v>-82.436217716115252</c:v>
                </c:pt>
                <c:pt idx="26">
                  <c:v>-82.44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02-734A-989B-3E151784F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37580"/>
        <c:axId val="6389293"/>
      </c:scatterChart>
      <c:valAx>
        <c:axId val="87437580"/>
        <c:scaling>
          <c:logBase val="10"/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6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GB" sz="1600" b="0" strike="noStrike" spc="-1">
                    <a:solidFill>
                      <a:srgbClr val="595959"/>
                    </a:solidFill>
                    <a:latin typeface="Calibri"/>
                  </a:rPr>
                  <a:t>[CH4] </a:t>
                </a:r>
              </a:p>
            </c:rich>
          </c:tx>
          <c:layout>
            <c:manualLayout>
              <c:xMode val="edge"/>
              <c:yMode val="edge"/>
              <c:x val="0.48405206983774401"/>
              <c:y val="0.100595632031767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6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6389293"/>
        <c:crosses val="autoZero"/>
        <c:crossBetween val="midCat"/>
      </c:valAx>
      <c:valAx>
        <c:axId val="6389293"/>
        <c:scaling>
          <c:orientation val="minMax"/>
          <c:max val="-60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6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l-GR" sz="1600" b="0" strike="noStrike" spc="-1">
                    <a:solidFill>
                      <a:srgbClr val="595959"/>
                    </a:solidFill>
                    <a:latin typeface="Calibri"/>
                  </a:rPr>
                  <a:t>δ13</a:t>
                </a:r>
                <a:r>
                  <a:rPr lang="en-GB" sz="1600" b="0" strike="noStrike" spc="-1">
                    <a:solidFill>
                      <a:srgbClr val="595959"/>
                    </a:solidFill>
                    <a:latin typeface="Calibri"/>
                  </a:rPr>
                  <a:t>C VPDB [‰]</a:t>
                </a:r>
              </a:p>
            </c:rich>
          </c:tx>
          <c:layout>
            <c:manualLayout>
              <c:xMode val="edge"/>
              <c:yMode val="edge"/>
              <c:x val="2.5232895305077399E-2"/>
              <c:y val="0.459794837855725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6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743758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3.7374889142278003E-2"/>
          <c:y val="0.18602980786496701"/>
          <c:w val="0.810528316229571"/>
          <c:h val="0.77850601544262898"/>
        </c:manualLayout>
      </c:layout>
      <c:scatterChart>
        <c:scatterStyle val="lineMarker"/>
        <c:varyColors val="0"/>
        <c:ser>
          <c:idx val="0"/>
          <c:order val="0"/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ED7D31"/>
                </a:solidFill>
                <a:prstDash val="sysDot"/>
                <a:round/>
              </a:ln>
            </c:spPr>
            <c:trendlineType val="linear"/>
            <c:dispRSqr val="0"/>
            <c:dispEq val="0"/>
          </c:trendline>
          <c:xVal>
            <c:numRef>
              <c:f>'Data summer'!$K$2:$K$79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xVal>
          <c:yVal>
            <c:numRef>
              <c:f>'Data summer'!$M$2:$M$79</c:f>
              <c:numCache>
                <c:formatCode>0.00</c:formatCode>
                <c:ptCount val="78"/>
                <c:pt idx="1">
                  <c:v>-78.69</c:v>
                </c:pt>
                <c:pt idx="2">
                  <c:v>-72.670474047211002</c:v>
                </c:pt>
                <c:pt idx="3">
                  <c:v>-78.989999999999995</c:v>
                </c:pt>
                <c:pt idx="4">
                  <c:v>-78.635224221988196</c:v>
                </c:pt>
                <c:pt idx="5">
                  <c:v>-69.45</c:v>
                </c:pt>
                <c:pt idx="6">
                  <c:v>-81</c:v>
                </c:pt>
                <c:pt idx="7">
                  <c:v>-81.45</c:v>
                </c:pt>
                <c:pt idx="8">
                  <c:v>-81.069999999999993</c:v>
                </c:pt>
                <c:pt idx="9">
                  <c:v>-81.239999999999995</c:v>
                </c:pt>
                <c:pt idx="10">
                  <c:v>-70.06</c:v>
                </c:pt>
                <c:pt idx="11">
                  <c:v>-65.28</c:v>
                </c:pt>
                <c:pt idx="12">
                  <c:v>-80.56</c:v>
                </c:pt>
                <c:pt idx="13">
                  <c:v>-81.02</c:v>
                </c:pt>
                <c:pt idx="14">
                  <c:v>-80.709999999999994</c:v>
                </c:pt>
                <c:pt idx="15">
                  <c:v>-81.88</c:v>
                </c:pt>
                <c:pt idx="16">
                  <c:v>-81.31</c:v>
                </c:pt>
                <c:pt idx="17">
                  <c:v>-78.540000000000006</c:v>
                </c:pt>
                <c:pt idx="18">
                  <c:v>-79.459999999999994</c:v>
                </c:pt>
                <c:pt idx="19">
                  <c:v>-80.335684329011301</c:v>
                </c:pt>
                <c:pt idx="20">
                  <c:v>-80.6583845155766</c:v>
                </c:pt>
                <c:pt idx="21">
                  <c:v>-79.56</c:v>
                </c:pt>
                <c:pt idx="22">
                  <c:v>-76.39</c:v>
                </c:pt>
                <c:pt idx="23">
                  <c:v>-62.02</c:v>
                </c:pt>
                <c:pt idx="24">
                  <c:v>-80.95</c:v>
                </c:pt>
                <c:pt idx="25">
                  <c:v>-81.290000000000006</c:v>
                </c:pt>
                <c:pt idx="26">
                  <c:v>-81.007952457767701</c:v>
                </c:pt>
                <c:pt idx="27">
                  <c:v>-78.25</c:v>
                </c:pt>
                <c:pt idx="28">
                  <c:v>-76.849999999999994</c:v>
                </c:pt>
                <c:pt idx="29">
                  <c:v>-73.336281900448895</c:v>
                </c:pt>
                <c:pt idx="30">
                  <c:v>-81.48</c:v>
                </c:pt>
                <c:pt idx="31">
                  <c:v>-81.84</c:v>
                </c:pt>
                <c:pt idx="32">
                  <c:v>-81.48</c:v>
                </c:pt>
                <c:pt idx="33">
                  <c:v>-81.319999999999993</c:v>
                </c:pt>
                <c:pt idx="34">
                  <c:v>-81.067849120517806</c:v>
                </c:pt>
                <c:pt idx="35">
                  <c:v>-73.650000000000006</c:v>
                </c:pt>
                <c:pt idx="36">
                  <c:v>-81.88</c:v>
                </c:pt>
                <c:pt idx="37">
                  <c:v>-80.89</c:v>
                </c:pt>
                <c:pt idx="38">
                  <c:v>-78.63</c:v>
                </c:pt>
                <c:pt idx="39">
                  <c:v>-77.189437005528305</c:v>
                </c:pt>
                <c:pt idx="40">
                  <c:v>-77.584364132217999</c:v>
                </c:pt>
                <c:pt idx="41">
                  <c:v>-72.92</c:v>
                </c:pt>
                <c:pt idx="42">
                  <c:v>-81.064092532886704</c:v>
                </c:pt>
                <c:pt idx="43">
                  <c:v>-80.268041047598103</c:v>
                </c:pt>
                <c:pt idx="44">
                  <c:v>-79.83</c:v>
                </c:pt>
                <c:pt idx="45">
                  <c:v>-77.2751160926464</c:v>
                </c:pt>
                <c:pt idx="46">
                  <c:v>-71.33</c:v>
                </c:pt>
                <c:pt idx="47">
                  <c:v>-65.680000000000007</c:v>
                </c:pt>
                <c:pt idx="48">
                  <c:v>-81.425996176612202</c:v>
                </c:pt>
                <c:pt idx="49">
                  <c:v>-80.413449558108397</c:v>
                </c:pt>
                <c:pt idx="50">
                  <c:v>-80.302843677041295</c:v>
                </c:pt>
                <c:pt idx="51">
                  <c:v>-81.752965262592596</c:v>
                </c:pt>
                <c:pt idx="52">
                  <c:v>-80.470349337675401</c:v>
                </c:pt>
                <c:pt idx="53">
                  <c:v>-79.339492834019396</c:v>
                </c:pt>
                <c:pt idx="54">
                  <c:v>-73.064572306476094</c:v>
                </c:pt>
                <c:pt idx="55">
                  <c:v>-71.347139488384101</c:v>
                </c:pt>
                <c:pt idx="56">
                  <c:v>-68.681592187439193</c:v>
                </c:pt>
                <c:pt idx="57">
                  <c:v>-71.808896128118306</c:v>
                </c:pt>
                <c:pt idx="58">
                  <c:v>-64.73</c:v>
                </c:pt>
                <c:pt idx="59">
                  <c:v>-67.59</c:v>
                </c:pt>
                <c:pt idx="60">
                  <c:v>-70.33</c:v>
                </c:pt>
                <c:pt idx="61">
                  <c:v>-62.38</c:v>
                </c:pt>
                <c:pt idx="62">
                  <c:v>-61.08</c:v>
                </c:pt>
                <c:pt idx="63">
                  <c:v>-71.33</c:v>
                </c:pt>
                <c:pt idx="64">
                  <c:v>-67.19</c:v>
                </c:pt>
                <c:pt idx="65">
                  <c:v>-73.23</c:v>
                </c:pt>
                <c:pt idx="66">
                  <c:v>-82.316855487110402</c:v>
                </c:pt>
                <c:pt idx="67">
                  <c:v>-82.44</c:v>
                </c:pt>
                <c:pt idx="68">
                  <c:v>-82.59</c:v>
                </c:pt>
                <c:pt idx="69">
                  <c:v>-76.16</c:v>
                </c:pt>
                <c:pt idx="70">
                  <c:v>-65.37</c:v>
                </c:pt>
                <c:pt idx="71">
                  <c:v>-74.11</c:v>
                </c:pt>
                <c:pt idx="72">
                  <c:v>-81.59</c:v>
                </c:pt>
                <c:pt idx="73">
                  <c:v>-81.489999999999995</c:v>
                </c:pt>
                <c:pt idx="74">
                  <c:v>-81.87</c:v>
                </c:pt>
                <c:pt idx="75">
                  <c:v>-81.650000000000006</c:v>
                </c:pt>
                <c:pt idx="76">
                  <c:v>-73.27</c:v>
                </c:pt>
                <c:pt idx="77">
                  <c:v>-80.25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F1-487B-B7C0-0EFFD3FD5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22120"/>
        <c:axId val="84426010"/>
      </c:scatterChart>
      <c:valAx>
        <c:axId val="40922120"/>
        <c:scaling>
          <c:orientation val="minMax"/>
          <c:max val="-135"/>
        </c:scaling>
        <c:delete val="0"/>
        <c:axPos val="b"/>
        <c:title>
          <c:tx>
            <c:rich>
              <a:bodyPr rot="0"/>
              <a:lstStyle/>
              <a:p>
                <a:pPr>
                  <a:defRPr sz="14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GB" sz="1400" b="0" strike="noStrike" spc="-1">
                    <a:solidFill>
                      <a:srgbClr val="595959"/>
                    </a:solidFill>
                    <a:latin typeface="Calibri"/>
                  </a:rPr>
                  <a:t>dD SMOW [‰]</a:t>
                </a:r>
              </a:p>
            </c:rich>
          </c:tx>
          <c:layout>
            <c:manualLayout>
              <c:xMode val="edge"/>
              <c:yMode val="edge"/>
              <c:x val="0.37926010388952203"/>
              <c:y val="1.9752199676782201E-2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4426010"/>
        <c:crosses val="autoZero"/>
        <c:crossBetween val="midCat"/>
      </c:valAx>
      <c:valAx>
        <c:axId val="84426010"/>
        <c:scaling>
          <c:orientation val="minMax"/>
          <c:max val="-45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4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GB" sz="1400" b="0" strike="noStrike" spc="-1">
                    <a:solidFill>
                      <a:srgbClr val="595959"/>
                    </a:solidFill>
                    <a:latin typeface="Calibri"/>
                  </a:rPr>
                  <a:t>d13C VPDB [‰]</a:t>
                </a:r>
              </a:p>
            </c:rich>
          </c:tx>
          <c:layout>
            <c:manualLayout>
              <c:xMode val="edge"/>
              <c:yMode val="edge"/>
              <c:x val="0.92715063980742396"/>
              <c:y val="0.41066618782546199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4092212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92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920" b="0" strike="noStrike" spc="-1">
                <a:solidFill>
                  <a:srgbClr val="595959"/>
                </a:solidFill>
                <a:latin typeface="Calibri"/>
              </a:rPr>
              <a:t>d13C summer</a:t>
            </a:r>
          </a:p>
        </c:rich>
      </c:tx>
      <c:layout>
        <c:manualLayout>
          <c:xMode val="edge"/>
          <c:yMode val="edge"/>
          <c:x val="0.408898174890924"/>
          <c:y val="2.8788881535406999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856142075831099"/>
          <c:y val="0.23916280608868301"/>
          <c:w val="0.75935598844712104"/>
          <c:h val="0.71244209133024505"/>
        </c:manualLayout>
      </c:layout>
      <c:scatterChart>
        <c:scatterStyle val="lineMarker"/>
        <c:varyColors val="0"/>
        <c:ser>
          <c:idx val="0"/>
          <c:order val="0"/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4472C4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plus>
            <c:min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errBars>
            <c:errDir val="x"/>
            <c:errBarType val="both"/>
            <c:errValType val="stdDev"/>
            <c:noEndCap val="0"/>
            <c:val val="0"/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summer'!$C$2:$C$79</c:f>
              <c:numCache>
                <c:formatCode>0.00</c:formatCode>
                <c:ptCount val="78"/>
                <c:pt idx="0">
                  <c:v>2.0421712384703397</c:v>
                </c:pt>
                <c:pt idx="1">
                  <c:v>1.8643689697830896</c:v>
                </c:pt>
                <c:pt idx="2">
                  <c:v>1.7767361747989716</c:v>
                </c:pt>
                <c:pt idx="3">
                  <c:v>1.71318036987293</c:v>
                </c:pt>
                <c:pt idx="4">
                  <c:v>1.7448456133724028</c:v>
                </c:pt>
                <c:pt idx="5">
                  <c:v>1.3161926924161862</c:v>
                </c:pt>
                <c:pt idx="6">
                  <c:v>2.9233312232536082</c:v>
                </c:pt>
                <c:pt idx="7">
                  <c:v>2.691475182221748</c:v>
                </c:pt>
                <c:pt idx="8">
                  <c:v>2.6337814315358687</c:v>
                </c:pt>
                <c:pt idx="9">
                  <c:v>2.3652429171691498</c:v>
                </c:pt>
                <c:pt idx="10">
                  <c:v>1.2902457931598983</c:v>
                </c:pt>
                <c:pt idx="11">
                  <c:v>1.1295643122109635</c:v>
                </c:pt>
                <c:pt idx="12">
                  <c:v>2.0204736120841593</c:v>
                </c:pt>
                <c:pt idx="13">
                  <c:v>2.2040407632591581</c:v>
                </c:pt>
                <c:pt idx="14">
                  <c:v>2.1808011485168084</c:v>
                </c:pt>
                <c:pt idx="15">
                  <c:v>2.5876525230680225</c:v>
                </c:pt>
                <c:pt idx="16">
                  <c:v>2.1746807106570043</c:v>
                </c:pt>
                <c:pt idx="17">
                  <c:v>2.0005718550874079</c:v>
                </c:pt>
                <c:pt idx="18">
                  <c:v>1.7993022876810489</c:v>
                </c:pt>
                <c:pt idx="19">
                  <c:v>1.9553849808746206</c:v>
                </c:pt>
                <c:pt idx="20">
                  <c:v>2.0450142273186214</c:v>
                </c:pt>
                <c:pt idx="21">
                  <c:v>1.853885750535345</c:v>
                </c:pt>
                <c:pt idx="22">
                  <c:v>1.5797480860324853</c:v>
                </c:pt>
                <c:pt idx="23">
                  <c:v>1.0306465341506956</c:v>
                </c:pt>
                <c:pt idx="24">
                  <c:v>2.1955272492975362</c:v>
                </c:pt>
                <c:pt idx="25">
                  <c:v>2.1850339575993978</c:v>
                </c:pt>
                <c:pt idx="26">
                  <c:v>2.0738880534057516</c:v>
                </c:pt>
                <c:pt idx="27">
                  <c:v>1.9504544146333729</c:v>
                </c:pt>
                <c:pt idx="28">
                  <c:v>1.5331678743027743</c:v>
                </c:pt>
                <c:pt idx="29">
                  <c:v>1.1220220723118774</c:v>
                </c:pt>
                <c:pt idx="30">
                  <c:v>3.0959747620381579</c:v>
                </c:pt>
                <c:pt idx="31">
                  <c:v>3.230000926060272</c:v>
                </c:pt>
                <c:pt idx="32">
                  <c:v>2.6227528429506624</c:v>
                </c:pt>
                <c:pt idx="33">
                  <c:v>2.7419494496103711</c:v>
                </c:pt>
                <c:pt idx="34">
                  <c:v>2.0289278953588283</c:v>
                </c:pt>
                <c:pt idx="35">
                  <c:v>1.4621556442358579</c:v>
                </c:pt>
                <c:pt idx="36">
                  <c:v>2.8785355710291984</c:v>
                </c:pt>
                <c:pt idx="37">
                  <c:v>2.6755249452470746</c:v>
                </c:pt>
                <c:pt idx="38">
                  <c:v>1.7529593093261424</c:v>
                </c:pt>
                <c:pt idx="39">
                  <c:v>1.5529764151322778</c:v>
                </c:pt>
                <c:pt idx="40">
                  <c:v>1.4102269044752818</c:v>
                </c:pt>
                <c:pt idx="41">
                  <c:v>1.4489335002005099</c:v>
                </c:pt>
                <c:pt idx="42">
                  <c:v>2.1454117902457903</c:v>
                </c:pt>
                <c:pt idx="43">
                  <c:v>2.043913366243042</c:v>
                </c:pt>
                <c:pt idx="44">
                  <c:v>1.8818144789443134</c:v>
                </c:pt>
                <c:pt idx="45">
                  <c:v>1.3267658090702621</c:v>
                </c:pt>
                <c:pt idx="46">
                  <c:v>1.1298422398442947</c:v>
                </c:pt>
                <c:pt idx="47">
                  <c:v>0.99267965169429928</c:v>
                </c:pt>
                <c:pt idx="48">
                  <c:v>2.1698791364844099</c:v>
                </c:pt>
                <c:pt idx="49">
                  <c:v>2.008317737908897</c:v>
                </c:pt>
                <c:pt idx="50">
                  <c:v>2.1651407910524942</c:v>
                </c:pt>
                <c:pt idx="51">
                  <c:v>2.3765158176698429</c:v>
                </c:pt>
                <c:pt idx="52">
                  <c:v>1.7389755993944356</c:v>
                </c:pt>
                <c:pt idx="53">
                  <c:v>1.5454413591963421</c:v>
                </c:pt>
                <c:pt idx="54">
                  <c:v>1.1565735773302372</c:v>
                </c:pt>
                <c:pt idx="55">
                  <c:v>1.3738847409954131</c:v>
                </c:pt>
                <c:pt idx="56">
                  <c:v>1.224076340061496</c:v>
                </c:pt>
                <c:pt idx="57">
                  <c:v>1.3462324624433484</c:v>
                </c:pt>
                <c:pt idx="58">
                  <c:v>0.87807003379775617</c:v>
                </c:pt>
                <c:pt idx="59">
                  <c:v>1.2519920253694024</c:v>
                </c:pt>
                <c:pt idx="60">
                  <c:v>1.4640138802218723</c:v>
                </c:pt>
                <c:pt idx="61">
                  <c:v>1.0395782752027436</c:v>
                </c:pt>
                <c:pt idx="62">
                  <c:v>1.030293167997768</c:v>
                </c:pt>
                <c:pt idx="63">
                  <c:v>1.4154125161150266</c:v>
                </c:pt>
                <c:pt idx="64">
                  <c:v>1.1832043649546649</c:v>
                </c:pt>
                <c:pt idx="65">
                  <c:v>1.1485729347907279</c:v>
                </c:pt>
                <c:pt idx="66">
                  <c:v>3.2452783104840313</c:v>
                </c:pt>
                <c:pt idx="67">
                  <c:v>3.3186094710665315</c:v>
                </c:pt>
                <c:pt idx="68">
                  <c:v>2.9817973317991613</c:v>
                </c:pt>
                <c:pt idx="69">
                  <c:v>1.4634015610338187</c:v>
                </c:pt>
                <c:pt idx="70">
                  <c:v>1.063179526967158</c:v>
                </c:pt>
                <c:pt idx="71">
                  <c:v>1.4557118372727991</c:v>
                </c:pt>
                <c:pt idx="72">
                  <c:v>2.7763077629509074</c:v>
                </c:pt>
                <c:pt idx="73">
                  <c:v>2.7344105536486336</c:v>
                </c:pt>
                <c:pt idx="74">
                  <c:v>2.3192347273458891</c:v>
                </c:pt>
                <c:pt idx="75">
                  <c:v>1.7214688393544626</c:v>
                </c:pt>
                <c:pt idx="76">
                  <c:v>1.156067104259898</c:v>
                </c:pt>
                <c:pt idx="77">
                  <c:v>1.374034450997083</c:v>
                </c:pt>
              </c:numCache>
            </c:numRef>
          </c:xVal>
          <c:yVal>
            <c:numRef>
              <c:f>'Data summer'!$M$2:$M$79</c:f>
              <c:numCache>
                <c:formatCode>0.00</c:formatCode>
                <c:ptCount val="78"/>
                <c:pt idx="1">
                  <c:v>-78.69</c:v>
                </c:pt>
                <c:pt idx="2">
                  <c:v>-72.670474047211002</c:v>
                </c:pt>
                <c:pt idx="3">
                  <c:v>-78.989999999999995</c:v>
                </c:pt>
                <c:pt idx="4">
                  <c:v>-78.635224221988196</c:v>
                </c:pt>
                <c:pt idx="5">
                  <c:v>-69.45</c:v>
                </c:pt>
                <c:pt idx="6">
                  <c:v>-81</c:v>
                </c:pt>
                <c:pt idx="7">
                  <c:v>-81.45</c:v>
                </c:pt>
                <c:pt idx="8">
                  <c:v>-81.069999999999993</c:v>
                </c:pt>
                <c:pt idx="9">
                  <c:v>-81.239999999999995</c:v>
                </c:pt>
                <c:pt idx="10">
                  <c:v>-70.06</c:v>
                </c:pt>
                <c:pt idx="11">
                  <c:v>-65.28</c:v>
                </c:pt>
                <c:pt idx="12">
                  <c:v>-80.56</c:v>
                </c:pt>
                <c:pt idx="13">
                  <c:v>-81.02</c:v>
                </c:pt>
                <c:pt idx="14">
                  <c:v>-80.709999999999994</c:v>
                </c:pt>
                <c:pt idx="15">
                  <c:v>-81.88</c:v>
                </c:pt>
                <c:pt idx="16">
                  <c:v>-81.31</c:v>
                </c:pt>
                <c:pt idx="17">
                  <c:v>-78.540000000000006</c:v>
                </c:pt>
                <c:pt idx="18">
                  <c:v>-79.459999999999994</c:v>
                </c:pt>
                <c:pt idx="19">
                  <c:v>-80.335684329011301</c:v>
                </c:pt>
                <c:pt idx="20">
                  <c:v>-80.6583845155766</c:v>
                </c:pt>
                <c:pt idx="21">
                  <c:v>-79.56</c:v>
                </c:pt>
                <c:pt idx="22">
                  <c:v>-76.39</c:v>
                </c:pt>
                <c:pt idx="23">
                  <c:v>-62.02</c:v>
                </c:pt>
                <c:pt idx="24">
                  <c:v>-80.95</c:v>
                </c:pt>
                <c:pt idx="25">
                  <c:v>-81.290000000000006</c:v>
                </c:pt>
                <c:pt idx="26">
                  <c:v>-81.007952457767701</c:v>
                </c:pt>
                <c:pt idx="27">
                  <c:v>-78.25</c:v>
                </c:pt>
                <c:pt idx="28">
                  <c:v>-76.849999999999994</c:v>
                </c:pt>
                <c:pt idx="29">
                  <c:v>-73.336281900448895</c:v>
                </c:pt>
                <c:pt idx="30">
                  <c:v>-81.48</c:v>
                </c:pt>
                <c:pt idx="31">
                  <c:v>-81.84</c:v>
                </c:pt>
                <c:pt idx="32">
                  <c:v>-81.48</c:v>
                </c:pt>
                <c:pt idx="33">
                  <c:v>-81.319999999999993</c:v>
                </c:pt>
                <c:pt idx="34">
                  <c:v>-81.067849120517806</c:v>
                </c:pt>
                <c:pt idx="35">
                  <c:v>-73.650000000000006</c:v>
                </c:pt>
                <c:pt idx="36">
                  <c:v>-81.88</c:v>
                </c:pt>
                <c:pt idx="37">
                  <c:v>-80.89</c:v>
                </c:pt>
                <c:pt idx="38">
                  <c:v>-78.63</c:v>
                </c:pt>
                <c:pt idx="39">
                  <c:v>-77.189437005528305</c:v>
                </c:pt>
                <c:pt idx="40">
                  <c:v>-77.584364132217999</c:v>
                </c:pt>
                <c:pt idx="41">
                  <c:v>-72.92</c:v>
                </c:pt>
                <c:pt idx="42">
                  <c:v>-81.064092532886704</c:v>
                </c:pt>
                <c:pt idx="43">
                  <c:v>-80.268041047598103</c:v>
                </c:pt>
                <c:pt idx="44">
                  <c:v>-79.83</c:v>
                </c:pt>
                <c:pt idx="45">
                  <c:v>-77.2751160926464</c:v>
                </c:pt>
                <c:pt idx="46">
                  <c:v>-71.33</c:v>
                </c:pt>
                <c:pt idx="47">
                  <c:v>-65.680000000000007</c:v>
                </c:pt>
                <c:pt idx="48">
                  <c:v>-81.425996176612202</c:v>
                </c:pt>
                <c:pt idx="49">
                  <c:v>-80.413449558108397</c:v>
                </c:pt>
                <c:pt idx="50">
                  <c:v>-80.302843677041295</c:v>
                </c:pt>
                <c:pt idx="51">
                  <c:v>-81.752965262592596</c:v>
                </c:pt>
                <c:pt idx="52">
                  <c:v>-80.470349337675401</c:v>
                </c:pt>
                <c:pt idx="53">
                  <c:v>-79.339492834019396</c:v>
                </c:pt>
                <c:pt idx="54">
                  <c:v>-73.064572306476094</c:v>
                </c:pt>
                <c:pt idx="55">
                  <c:v>-71.347139488384101</c:v>
                </c:pt>
                <c:pt idx="56">
                  <c:v>-68.681592187439193</c:v>
                </c:pt>
                <c:pt idx="57">
                  <c:v>-71.808896128118306</c:v>
                </c:pt>
                <c:pt idx="58">
                  <c:v>-64.73</c:v>
                </c:pt>
                <c:pt idx="59">
                  <c:v>-67.59</c:v>
                </c:pt>
                <c:pt idx="60">
                  <c:v>-70.33</c:v>
                </c:pt>
                <c:pt idx="61">
                  <c:v>-62.38</c:v>
                </c:pt>
                <c:pt idx="62">
                  <c:v>-61.08</c:v>
                </c:pt>
                <c:pt idx="63">
                  <c:v>-71.33</c:v>
                </c:pt>
                <c:pt idx="64">
                  <c:v>-67.19</c:v>
                </c:pt>
                <c:pt idx="65">
                  <c:v>-73.23</c:v>
                </c:pt>
                <c:pt idx="66">
                  <c:v>-82.316855487110402</c:v>
                </c:pt>
                <c:pt idx="67">
                  <c:v>-82.44</c:v>
                </c:pt>
                <c:pt idx="68">
                  <c:v>-82.59</c:v>
                </c:pt>
                <c:pt idx="69">
                  <c:v>-76.16</c:v>
                </c:pt>
                <c:pt idx="70">
                  <c:v>-65.37</c:v>
                </c:pt>
                <c:pt idx="71">
                  <c:v>-74.11</c:v>
                </c:pt>
                <c:pt idx="72">
                  <c:v>-81.59</c:v>
                </c:pt>
                <c:pt idx="73">
                  <c:v>-81.489999999999995</c:v>
                </c:pt>
                <c:pt idx="74">
                  <c:v>-81.87</c:v>
                </c:pt>
                <c:pt idx="75">
                  <c:v>-81.650000000000006</c:v>
                </c:pt>
                <c:pt idx="76">
                  <c:v>-73.27</c:v>
                </c:pt>
                <c:pt idx="77">
                  <c:v>-80.25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02-4686-A25F-2E19EC815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9961"/>
        <c:axId val="56153308"/>
      </c:scatterChart>
      <c:valAx>
        <c:axId val="589996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6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GB" sz="1600" b="0" strike="noStrike" spc="-1">
                    <a:solidFill>
                      <a:srgbClr val="595959"/>
                    </a:solidFill>
                    <a:latin typeface="Calibri"/>
                  </a:rPr>
                  <a:t>[CH4] </a:t>
                </a:r>
              </a:p>
            </c:rich>
          </c:tx>
          <c:layout>
            <c:manualLayout>
              <c:xMode val="edge"/>
              <c:yMode val="edge"/>
              <c:x val="0.48405333988815802"/>
              <c:y val="0.100595632031767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6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6153308"/>
        <c:crosses val="autoZero"/>
        <c:crossBetween val="midCat"/>
      </c:valAx>
      <c:valAx>
        <c:axId val="56153308"/>
        <c:scaling>
          <c:orientation val="minMax"/>
          <c:max val="-60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6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l-GR" sz="1600" b="0" strike="noStrike" spc="-1">
                    <a:solidFill>
                      <a:srgbClr val="595959"/>
                    </a:solidFill>
                    <a:latin typeface="Calibri"/>
                  </a:rPr>
                  <a:t>δ13</a:t>
                </a:r>
                <a:r>
                  <a:rPr lang="en-GB" sz="1600" b="0" strike="noStrike" spc="-1">
                    <a:solidFill>
                      <a:srgbClr val="595959"/>
                    </a:solidFill>
                    <a:latin typeface="Calibri"/>
                  </a:rPr>
                  <a:t>C VPDB [‰]</a:t>
                </a:r>
              </a:p>
            </c:rich>
          </c:tx>
          <c:layout>
            <c:manualLayout>
              <c:xMode val="edge"/>
              <c:yMode val="edge"/>
              <c:x val="2.5195108461869301E-2"/>
              <c:y val="0.459794837855725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6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899961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20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2000" b="0" strike="noStrike" spc="-1">
                <a:solidFill>
                  <a:srgbClr val="595959"/>
                </a:solidFill>
                <a:latin typeface="Calibri"/>
              </a:rPr>
              <a:t>dD Summer</a:t>
            </a:r>
          </a:p>
        </c:rich>
      </c:tx>
      <c:layout>
        <c:manualLayout>
          <c:xMode val="edge"/>
          <c:yMode val="edge"/>
          <c:x val="0.43797560091798499"/>
          <c:y val="1.54410510151851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13286628819899"/>
          <c:y val="0.24364442927828001"/>
          <c:w val="0.81241695856987595"/>
          <c:h val="0.72641187510663696"/>
        </c:manualLayout>
      </c:layout>
      <c:scatterChart>
        <c:scatterStyle val="lineMarker"/>
        <c:varyColors val="0"/>
        <c:ser>
          <c:idx val="0"/>
          <c:order val="0"/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4472C4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[1]Results!$H$10:$H$113</c:f>
                <c:numCache>
                  <c:formatCode>General</c:formatCode>
                  <c:ptCount val="104"/>
                </c:numCache>
              </c:numRef>
            </c:plus>
            <c:minus>
              <c:numRef>
                <c:f>[1]Results!$H$10:$H$113</c:f>
                <c:numCache>
                  <c:formatCode>General</c:formatCode>
                  <c:ptCount val="104"/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summer'!$C$2:$C$79</c:f>
              <c:numCache>
                <c:formatCode>0.00</c:formatCode>
                <c:ptCount val="78"/>
                <c:pt idx="0">
                  <c:v>2.0421712384703397</c:v>
                </c:pt>
                <c:pt idx="1">
                  <c:v>1.8643689697830896</c:v>
                </c:pt>
                <c:pt idx="2">
                  <c:v>1.7767361747989716</c:v>
                </c:pt>
                <c:pt idx="3">
                  <c:v>1.71318036987293</c:v>
                </c:pt>
                <c:pt idx="4">
                  <c:v>1.7448456133724028</c:v>
                </c:pt>
                <c:pt idx="5">
                  <c:v>1.3161926924161862</c:v>
                </c:pt>
                <c:pt idx="6">
                  <c:v>2.9233312232536082</c:v>
                </c:pt>
                <c:pt idx="7">
                  <c:v>2.691475182221748</c:v>
                </c:pt>
                <c:pt idx="8">
                  <c:v>2.6337814315358687</c:v>
                </c:pt>
                <c:pt idx="9">
                  <c:v>2.3652429171691498</c:v>
                </c:pt>
                <c:pt idx="10">
                  <c:v>1.2902457931598983</c:v>
                </c:pt>
                <c:pt idx="11">
                  <c:v>1.1295643122109635</c:v>
                </c:pt>
                <c:pt idx="12">
                  <c:v>2.0204736120841593</c:v>
                </c:pt>
                <c:pt idx="13">
                  <c:v>2.2040407632591581</c:v>
                </c:pt>
                <c:pt idx="14">
                  <c:v>2.1808011485168084</c:v>
                </c:pt>
                <c:pt idx="15">
                  <c:v>2.5876525230680225</c:v>
                </c:pt>
                <c:pt idx="16">
                  <c:v>2.1746807106570043</c:v>
                </c:pt>
                <c:pt idx="17">
                  <c:v>2.0005718550874079</c:v>
                </c:pt>
                <c:pt idx="18">
                  <c:v>1.7993022876810489</c:v>
                </c:pt>
                <c:pt idx="19">
                  <c:v>1.9553849808746206</c:v>
                </c:pt>
                <c:pt idx="20">
                  <c:v>2.0450142273186214</c:v>
                </c:pt>
                <c:pt idx="21">
                  <c:v>1.853885750535345</c:v>
                </c:pt>
                <c:pt idx="22">
                  <c:v>1.5797480860324853</c:v>
                </c:pt>
                <c:pt idx="23">
                  <c:v>1.0306465341506956</c:v>
                </c:pt>
                <c:pt idx="24">
                  <c:v>2.1955272492975362</c:v>
                </c:pt>
                <c:pt idx="25">
                  <c:v>2.1850339575993978</c:v>
                </c:pt>
                <c:pt idx="26">
                  <c:v>2.0738880534057516</c:v>
                </c:pt>
                <c:pt idx="27">
                  <c:v>1.9504544146333729</c:v>
                </c:pt>
                <c:pt idx="28">
                  <c:v>1.5331678743027743</c:v>
                </c:pt>
                <c:pt idx="29">
                  <c:v>1.1220220723118774</c:v>
                </c:pt>
                <c:pt idx="30">
                  <c:v>3.0959747620381579</c:v>
                </c:pt>
                <c:pt idx="31">
                  <c:v>3.230000926060272</c:v>
                </c:pt>
                <c:pt idx="32">
                  <c:v>2.6227528429506624</c:v>
                </c:pt>
                <c:pt idx="33">
                  <c:v>2.7419494496103711</c:v>
                </c:pt>
                <c:pt idx="34">
                  <c:v>2.0289278953588283</c:v>
                </c:pt>
                <c:pt idx="35">
                  <c:v>1.4621556442358579</c:v>
                </c:pt>
                <c:pt idx="36">
                  <c:v>2.8785355710291984</c:v>
                </c:pt>
                <c:pt idx="37">
                  <c:v>2.6755249452470746</c:v>
                </c:pt>
                <c:pt idx="38">
                  <c:v>1.7529593093261424</c:v>
                </c:pt>
                <c:pt idx="39">
                  <c:v>1.5529764151322778</c:v>
                </c:pt>
                <c:pt idx="40">
                  <c:v>1.4102269044752818</c:v>
                </c:pt>
                <c:pt idx="41">
                  <c:v>1.4489335002005099</c:v>
                </c:pt>
                <c:pt idx="42">
                  <c:v>2.1454117902457903</c:v>
                </c:pt>
                <c:pt idx="43">
                  <c:v>2.043913366243042</c:v>
                </c:pt>
                <c:pt idx="44">
                  <c:v>1.8818144789443134</c:v>
                </c:pt>
                <c:pt idx="45">
                  <c:v>1.3267658090702621</c:v>
                </c:pt>
                <c:pt idx="46">
                  <c:v>1.1298422398442947</c:v>
                </c:pt>
                <c:pt idx="47">
                  <c:v>0.99267965169429928</c:v>
                </c:pt>
                <c:pt idx="48">
                  <c:v>2.1698791364844099</c:v>
                </c:pt>
                <c:pt idx="49">
                  <c:v>2.008317737908897</c:v>
                </c:pt>
                <c:pt idx="50">
                  <c:v>2.1651407910524942</c:v>
                </c:pt>
                <c:pt idx="51">
                  <c:v>2.3765158176698429</c:v>
                </c:pt>
                <c:pt idx="52">
                  <c:v>1.7389755993944356</c:v>
                </c:pt>
                <c:pt idx="53">
                  <c:v>1.5454413591963421</c:v>
                </c:pt>
                <c:pt idx="54">
                  <c:v>1.1565735773302372</c:v>
                </c:pt>
                <c:pt idx="55">
                  <c:v>1.3738847409954131</c:v>
                </c:pt>
                <c:pt idx="56">
                  <c:v>1.224076340061496</c:v>
                </c:pt>
                <c:pt idx="57">
                  <c:v>1.3462324624433484</c:v>
                </c:pt>
                <c:pt idx="58">
                  <c:v>0.87807003379775617</c:v>
                </c:pt>
                <c:pt idx="59">
                  <c:v>1.2519920253694024</c:v>
                </c:pt>
                <c:pt idx="60">
                  <c:v>1.4640138802218723</c:v>
                </c:pt>
                <c:pt idx="61">
                  <c:v>1.0395782752027436</c:v>
                </c:pt>
                <c:pt idx="62">
                  <c:v>1.030293167997768</c:v>
                </c:pt>
                <c:pt idx="63">
                  <c:v>1.4154125161150266</c:v>
                </c:pt>
                <c:pt idx="64">
                  <c:v>1.1832043649546649</c:v>
                </c:pt>
                <c:pt idx="65">
                  <c:v>1.1485729347907279</c:v>
                </c:pt>
                <c:pt idx="66">
                  <c:v>3.2452783104840313</c:v>
                </c:pt>
                <c:pt idx="67">
                  <c:v>3.3186094710665315</c:v>
                </c:pt>
                <c:pt idx="68">
                  <c:v>2.9817973317991613</c:v>
                </c:pt>
                <c:pt idx="69">
                  <c:v>1.4634015610338187</c:v>
                </c:pt>
                <c:pt idx="70">
                  <c:v>1.063179526967158</c:v>
                </c:pt>
                <c:pt idx="71">
                  <c:v>1.4557118372727991</c:v>
                </c:pt>
                <c:pt idx="72">
                  <c:v>2.7763077629509074</c:v>
                </c:pt>
                <c:pt idx="73">
                  <c:v>2.7344105536486336</c:v>
                </c:pt>
                <c:pt idx="74">
                  <c:v>2.3192347273458891</c:v>
                </c:pt>
                <c:pt idx="75">
                  <c:v>1.7214688393544626</c:v>
                </c:pt>
                <c:pt idx="76">
                  <c:v>1.156067104259898</c:v>
                </c:pt>
                <c:pt idx="77">
                  <c:v>1.374034450997083</c:v>
                </c:pt>
              </c:numCache>
            </c:numRef>
          </c:xVal>
          <c:yVal>
            <c:numRef>
              <c:f>'Data summer'!$K$2:$K$79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F2-4E0E-BCEA-89D7BBD3B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029"/>
        <c:axId val="39922456"/>
      </c:scatterChart>
      <c:valAx>
        <c:axId val="4176502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6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GB" sz="1600" b="0" strike="noStrike" spc="-1">
                    <a:solidFill>
                      <a:srgbClr val="595959"/>
                    </a:solidFill>
                    <a:latin typeface="Calibri"/>
                  </a:rPr>
                  <a:t>[CH4]</a:t>
                </a:r>
              </a:p>
            </c:rich>
          </c:tx>
          <c:layout>
            <c:manualLayout>
              <c:xMode val="edge"/>
              <c:yMode val="edge"/>
              <c:x val="0.46895760357531102"/>
              <c:y val="8.5480293465278995E-2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9922456"/>
        <c:crosses val="autoZero"/>
        <c:crossBetween val="midCat"/>
      </c:valAx>
      <c:valAx>
        <c:axId val="39922456"/>
        <c:scaling>
          <c:orientation val="minMax"/>
          <c:max val="-140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6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41765029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150423110592355"/>
          <c:y val="0.224241783789496"/>
          <c:w val="0.65144441202217696"/>
          <c:h val="0.72313219909119697"/>
        </c:manualLayout>
      </c:layout>
      <c:scatterChart>
        <c:scatterStyle val="lineMarker"/>
        <c:varyColors val="0"/>
        <c:ser>
          <c:idx val="0"/>
          <c:order val="0"/>
          <c:tx>
            <c:v>Summer 13C</c:v>
          </c:tx>
          <c:spPr>
            <a:ln w="25560">
              <a:noFill/>
            </a:ln>
          </c:spPr>
          <c:marker>
            <c:symbol val="circle"/>
            <c:size val="6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>
                <a:solidFill>
                  <a:srgbClr val="5B9BD5"/>
                </a:solidFill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'Data summer'!$N$2:$N$79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plus>
            <c:minus>
              <c:numRef>
                <c:f>'Data summer'!$N$2:$N$79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minus>
            <c:spPr>
              <a:ln w="9360">
                <a:solidFill>
                  <a:srgbClr val="808080"/>
                </a:solidFill>
                <a:round/>
              </a:ln>
            </c:spPr>
          </c:errBars>
          <c:xVal>
            <c:numRef>
              <c:f>'Data summer'!$C$2:$C$79</c:f>
              <c:numCache>
                <c:formatCode>0.00</c:formatCode>
                <c:ptCount val="78"/>
                <c:pt idx="0">
                  <c:v>2.0421712384703397</c:v>
                </c:pt>
                <c:pt idx="1">
                  <c:v>1.8643689697830896</c:v>
                </c:pt>
                <c:pt idx="2">
                  <c:v>1.7767361747989716</c:v>
                </c:pt>
                <c:pt idx="3">
                  <c:v>1.71318036987293</c:v>
                </c:pt>
                <c:pt idx="4">
                  <c:v>1.7448456133724028</c:v>
                </c:pt>
                <c:pt idx="5">
                  <c:v>1.3161926924161862</c:v>
                </c:pt>
                <c:pt idx="6">
                  <c:v>2.9233312232536082</c:v>
                </c:pt>
                <c:pt idx="7">
                  <c:v>2.691475182221748</c:v>
                </c:pt>
                <c:pt idx="8">
                  <c:v>2.6337814315358687</c:v>
                </c:pt>
                <c:pt idx="9">
                  <c:v>2.3652429171691498</c:v>
                </c:pt>
                <c:pt idx="10">
                  <c:v>1.2902457931598983</c:v>
                </c:pt>
                <c:pt idx="11">
                  <c:v>1.1295643122109635</c:v>
                </c:pt>
                <c:pt idx="12">
                  <c:v>2.0204736120841593</c:v>
                </c:pt>
                <c:pt idx="13">
                  <c:v>2.2040407632591581</c:v>
                </c:pt>
                <c:pt idx="14">
                  <c:v>2.1808011485168084</c:v>
                </c:pt>
                <c:pt idx="15">
                  <c:v>2.5876525230680225</c:v>
                </c:pt>
                <c:pt idx="16">
                  <c:v>2.1746807106570043</c:v>
                </c:pt>
                <c:pt idx="17">
                  <c:v>2.0005718550874079</c:v>
                </c:pt>
                <c:pt idx="18">
                  <c:v>1.7993022876810489</c:v>
                </c:pt>
                <c:pt idx="19">
                  <c:v>1.9553849808746206</c:v>
                </c:pt>
                <c:pt idx="20">
                  <c:v>2.0450142273186214</c:v>
                </c:pt>
                <c:pt idx="21">
                  <c:v>1.853885750535345</c:v>
                </c:pt>
                <c:pt idx="22">
                  <c:v>1.5797480860324853</c:v>
                </c:pt>
                <c:pt idx="23">
                  <c:v>1.0306465341506956</c:v>
                </c:pt>
                <c:pt idx="24">
                  <c:v>2.1955272492975362</c:v>
                </c:pt>
                <c:pt idx="25">
                  <c:v>2.1850339575993978</c:v>
                </c:pt>
                <c:pt idx="26">
                  <c:v>2.0738880534057516</c:v>
                </c:pt>
                <c:pt idx="27">
                  <c:v>1.9504544146333729</c:v>
                </c:pt>
                <c:pt idx="28">
                  <c:v>1.5331678743027743</c:v>
                </c:pt>
                <c:pt idx="29">
                  <c:v>1.1220220723118774</c:v>
                </c:pt>
                <c:pt idx="30">
                  <c:v>3.0959747620381579</c:v>
                </c:pt>
                <c:pt idx="31">
                  <c:v>3.230000926060272</c:v>
                </c:pt>
                <c:pt idx="32">
                  <c:v>2.6227528429506624</c:v>
                </c:pt>
                <c:pt idx="33">
                  <c:v>2.7419494496103711</c:v>
                </c:pt>
                <c:pt idx="34">
                  <c:v>2.0289278953588283</c:v>
                </c:pt>
                <c:pt idx="35">
                  <c:v>1.4621556442358579</c:v>
                </c:pt>
                <c:pt idx="36">
                  <c:v>2.8785355710291984</c:v>
                </c:pt>
                <c:pt idx="37">
                  <c:v>2.6755249452470746</c:v>
                </c:pt>
                <c:pt idx="38">
                  <c:v>1.7529593093261424</c:v>
                </c:pt>
                <c:pt idx="39">
                  <c:v>1.5529764151322778</c:v>
                </c:pt>
                <c:pt idx="40">
                  <c:v>1.4102269044752818</c:v>
                </c:pt>
                <c:pt idx="41">
                  <c:v>1.4489335002005099</c:v>
                </c:pt>
                <c:pt idx="42">
                  <c:v>2.1454117902457903</c:v>
                </c:pt>
                <c:pt idx="43">
                  <c:v>2.043913366243042</c:v>
                </c:pt>
                <c:pt idx="44">
                  <c:v>1.8818144789443134</c:v>
                </c:pt>
                <c:pt idx="45">
                  <c:v>1.3267658090702621</c:v>
                </c:pt>
                <c:pt idx="46">
                  <c:v>1.1298422398442947</c:v>
                </c:pt>
                <c:pt idx="47">
                  <c:v>0.99267965169429928</c:v>
                </c:pt>
                <c:pt idx="48">
                  <c:v>2.1698791364844099</c:v>
                </c:pt>
                <c:pt idx="49">
                  <c:v>2.008317737908897</c:v>
                </c:pt>
                <c:pt idx="50">
                  <c:v>2.1651407910524942</c:v>
                </c:pt>
                <c:pt idx="51">
                  <c:v>2.3765158176698429</c:v>
                </c:pt>
                <c:pt idx="52">
                  <c:v>1.7389755993944356</c:v>
                </c:pt>
                <c:pt idx="53">
                  <c:v>1.5454413591963421</c:v>
                </c:pt>
                <c:pt idx="54">
                  <c:v>1.1565735773302372</c:v>
                </c:pt>
                <c:pt idx="55">
                  <c:v>1.3738847409954131</c:v>
                </c:pt>
                <c:pt idx="56">
                  <c:v>1.224076340061496</c:v>
                </c:pt>
                <c:pt idx="57">
                  <c:v>1.3462324624433484</c:v>
                </c:pt>
                <c:pt idx="58">
                  <c:v>0.87807003379775617</c:v>
                </c:pt>
                <c:pt idx="59">
                  <c:v>1.2519920253694024</c:v>
                </c:pt>
                <c:pt idx="60">
                  <c:v>1.4640138802218723</c:v>
                </c:pt>
                <c:pt idx="61">
                  <c:v>1.0395782752027436</c:v>
                </c:pt>
                <c:pt idx="62">
                  <c:v>1.030293167997768</c:v>
                </c:pt>
                <c:pt idx="63">
                  <c:v>1.4154125161150266</c:v>
                </c:pt>
                <c:pt idx="64">
                  <c:v>1.1832043649546649</c:v>
                </c:pt>
                <c:pt idx="65">
                  <c:v>1.1485729347907279</c:v>
                </c:pt>
                <c:pt idx="66">
                  <c:v>3.2452783104840313</c:v>
                </c:pt>
                <c:pt idx="67">
                  <c:v>3.3186094710665315</c:v>
                </c:pt>
                <c:pt idx="68">
                  <c:v>2.9817973317991613</c:v>
                </c:pt>
                <c:pt idx="69">
                  <c:v>1.4634015610338187</c:v>
                </c:pt>
                <c:pt idx="70">
                  <c:v>1.063179526967158</c:v>
                </c:pt>
                <c:pt idx="71">
                  <c:v>1.4557118372727991</c:v>
                </c:pt>
                <c:pt idx="72">
                  <c:v>2.7763077629509074</c:v>
                </c:pt>
                <c:pt idx="73">
                  <c:v>2.7344105536486336</c:v>
                </c:pt>
                <c:pt idx="74">
                  <c:v>2.3192347273458891</c:v>
                </c:pt>
                <c:pt idx="75">
                  <c:v>1.7214688393544626</c:v>
                </c:pt>
                <c:pt idx="76">
                  <c:v>1.156067104259898</c:v>
                </c:pt>
                <c:pt idx="77">
                  <c:v>1.374034450997083</c:v>
                </c:pt>
              </c:numCache>
            </c:numRef>
          </c:xVal>
          <c:yVal>
            <c:numRef>
              <c:f>'Data summer'!$M$2:$M$79</c:f>
              <c:numCache>
                <c:formatCode>0.00</c:formatCode>
                <c:ptCount val="78"/>
                <c:pt idx="1">
                  <c:v>-78.69</c:v>
                </c:pt>
                <c:pt idx="2">
                  <c:v>-72.670474047211002</c:v>
                </c:pt>
                <c:pt idx="3">
                  <c:v>-78.989999999999995</c:v>
                </c:pt>
                <c:pt idx="4">
                  <c:v>-78.635224221988196</c:v>
                </c:pt>
                <c:pt idx="5">
                  <c:v>-69.45</c:v>
                </c:pt>
                <c:pt idx="6">
                  <c:v>-81</c:v>
                </c:pt>
                <c:pt idx="7">
                  <c:v>-81.45</c:v>
                </c:pt>
                <c:pt idx="8">
                  <c:v>-81.069999999999993</c:v>
                </c:pt>
                <c:pt idx="9">
                  <c:v>-81.239999999999995</c:v>
                </c:pt>
                <c:pt idx="10">
                  <c:v>-70.06</c:v>
                </c:pt>
                <c:pt idx="11">
                  <c:v>-65.28</c:v>
                </c:pt>
                <c:pt idx="12">
                  <c:v>-80.56</c:v>
                </c:pt>
                <c:pt idx="13">
                  <c:v>-81.02</c:v>
                </c:pt>
                <c:pt idx="14">
                  <c:v>-80.709999999999994</c:v>
                </c:pt>
                <c:pt idx="15">
                  <c:v>-81.88</c:v>
                </c:pt>
                <c:pt idx="16">
                  <c:v>-81.31</c:v>
                </c:pt>
                <c:pt idx="17">
                  <c:v>-78.540000000000006</c:v>
                </c:pt>
                <c:pt idx="18">
                  <c:v>-79.459999999999994</c:v>
                </c:pt>
                <c:pt idx="19">
                  <c:v>-80.335684329011301</c:v>
                </c:pt>
                <c:pt idx="20">
                  <c:v>-80.6583845155766</c:v>
                </c:pt>
                <c:pt idx="21">
                  <c:v>-79.56</c:v>
                </c:pt>
                <c:pt idx="22">
                  <c:v>-76.39</c:v>
                </c:pt>
                <c:pt idx="23">
                  <c:v>-62.02</c:v>
                </c:pt>
                <c:pt idx="24">
                  <c:v>-80.95</c:v>
                </c:pt>
                <c:pt idx="25">
                  <c:v>-81.290000000000006</c:v>
                </c:pt>
                <c:pt idx="26">
                  <c:v>-81.007952457767701</c:v>
                </c:pt>
                <c:pt idx="27">
                  <c:v>-78.25</c:v>
                </c:pt>
                <c:pt idx="28">
                  <c:v>-76.849999999999994</c:v>
                </c:pt>
                <c:pt idx="29">
                  <c:v>-73.336281900448895</c:v>
                </c:pt>
                <c:pt idx="30">
                  <c:v>-81.48</c:v>
                </c:pt>
                <c:pt idx="31">
                  <c:v>-81.84</c:v>
                </c:pt>
                <c:pt idx="32">
                  <c:v>-81.48</c:v>
                </c:pt>
                <c:pt idx="33">
                  <c:v>-81.319999999999993</c:v>
                </c:pt>
                <c:pt idx="34">
                  <c:v>-81.067849120517806</c:v>
                </c:pt>
                <c:pt idx="35">
                  <c:v>-73.650000000000006</c:v>
                </c:pt>
                <c:pt idx="36">
                  <c:v>-81.88</c:v>
                </c:pt>
                <c:pt idx="37">
                  <c:v>-80.89</c:v>
                </c:pt>
                <c:pt idx="38">
                  <c:v>-78.63</c:v>
                </c:pt>
                <c:pt idx="39">
                  <c:v>-77.189437005528305</c:v>
                </c:pt>
                <c:pt idx="40">
                  <c:v>-77.584364132217999</c:v>
                </c:pt>
                <c:pt idx="41">
                  <c:v>-72.92</c:v>
                </c:pt>
                <c:pt idx="42">
                  <c:v>-81.064092532886704</c:v>
                </c:pt>
                <c:pt idx="43">
                  <c:v>-80.268041047598103</c:v>
                </c:pt>
                <c:pt idx="44">
                  <c:v>-79.83</c:v>
                </c:pt>
                <c:pt idx="45">
                  <c:v>-77.2751160926464</c:v>
                </c:pt>
                <c:pt idx="46">
                  <c:v>-71.33</c:v>
                </c:pt>
                <c:pt idx="47">
                  <c:v>-65.680000000000007</c:v>
                </c:pt>
                <c:pt idx="48">
                  <c:v>-81.425996176612202</c:v>
                </c:pt>
                <c:pt idx="49">
                  <c:v>-80.413449558108397</c:v>
                </c:pt>
                <c:pt idx="50">
                  <c:v>-80.302843677041295</c:v>
                </c:pt>
                <c:pt idx="51">
                  <c:v>-81.752965262592596</c:v>
                </c:pt>
                <c:pt idx="52">
                  <c:v>-80.470349337675401</c:v>
                </c:pt>
                <c:pt idx="53">
                  <c:v>-79.339492834019396</c:v>
                </c:pt>
                <c:pt idx="54">
                  <c:v>-73.064572306476094</c:v>
                </c:pt>
                <c:pt idx="55">
                  <c:v>-71.347139488384101</c:v>
                </c:pt>
                <c:pt idx="56">
                  <c:v>-68.681592187439193</c:v>
                </c:pt>
                <c:pt idx="57">
                  <c:v>-71.808896128118306</c:v>
                </c:pt>
                <c:pt idx="58">
                  <c:v>-64.73</c:v>
                </c:pt>
                <c:pt idx="59">
                  <c:v>-67.59</c:v>
                </c:pt>
                <c:pt idx="60">
                  <c:v>-70.33</c:v>
                </c:pt>
                <c:pt idx="61">
                  <c:v>-62.38</c:v>
                </c:pt>
                <c:pt idx="62">
                  <c:v>-61.08</c:v>
                </c:pt>
                <c:pt idx="63">
                  <c:v>-71.33</c:v>
                </c:pt>
                <c:pt idx="64">
                  <c:v>-67.19</c:v>
                </c:pt>
                <c:pt idx="65">
                  <c:v>-73.23</c:v>
                </c:pt>
                <c:pt idx="66">
                  <c:v>-82.316855487110402</c:v>
                </c:pt>
                <c:pt idx="67">
                  <c:v>-82.44</c:v>
                </c:pt>
                <c:pt idx="68">
                  <c:v>-82.59</c:v>
                </c:pt>
                <c:pt idx="69">
                  <c:v>-76.16</c:v>
                </c:pt>
                <c:pt idx="70">
                  <c:v>-65.37</c:v>
                </c:pt>
                <c:pt idx="71">
                  <c:v>-74.11</c:v>
                </c:pt>
                <c:pt idx="72">
                  <c:v>-81.59</c:v>
                </c:pt>
                <c:pt idx="73">
                  <c:v>-81.489999999999995</c:v>
                </c:pt>
                <c:pt idx="74">
                  <c:v>-81.87</c:v>
                </c:pt>
                <c:pt idx="75">
                  <c:v>-81.650000000000006</c:v>
                </c:pt>
                <c:pt idx="76">
                  <c:v>-73.27</c:v>
                </c:pt>
                <c:pt idx="77">
                  <c:v>-80.25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56-4794-B66D-AD7F6BEDC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45528"/>
        <c:axId val="26349311"/>
      </c:scatterChart>
      <c:scatterChart>
        <c:scatterStyle val="lineMarker"/>
        <c:varyColors val="0"/>
        <c:ser>
          <c:idx val="1"/>
          <c:order val="1"/>
          <c:tx>
            <c:v>Summer dD</c:v>
          </c:tx>
          <c:spPr>
            <a:ln w="25560">
              <a:noFill/>
            </a:ln>
          </c:spPr>
          <c:marker>
            <c:symbol val="circle"/>
            <c:size val="6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>
                <a:solidFill>
                  <a:srgbClr val="70AD47"/>
                </a:solidFill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'Data summer'!$L$2:$L$79</c:f>
                <c:numCache>
                  <c:formatCode>General</c:formatCode>
                  <c:ptCount val="78"/>
                  <c:pt idx="0">
                    <c:v>1.73399439320433</c:v>
                  </c:pt>
                  <c:pt idx="1">
                    <c:v>1.2757334042620301</c:v>
                  </c:pt>
                  <c:pt idx="2">
                    <c:v>1.2757334042620301</c:v>
                  </c:pt>
                  <c:pt idx="3">
                    <c:v>1.73399439320433</c:v>
                  </c:pt>
                  <c:pt idx="4">
                    <c:v>1.2757334042620301</c:v>
                  </c:pt>
                  <c:pt idx="5">
                    <c:v>0.63923533726339599</c:v>
                  </c:pt>
                  <c:pt idx="6">
                    <c:v>0.59</c:v>
                  </c:pt>
                  <c:pt idx="7">
                    <c:v>0.56000000000000005</c:v>
                  </c:pt>
                  <c:pt idx="8">
                    <c:v>0.51</c:v>
                  </c:pt>
                  <c:pt idx="9">
                    <c:v>1.2757334042620301</c:v>
                  </c:pt>
                  <c:pt idx="10">
                    <c:v>0.28200438826373198</c:v>
                  </c:pt>
                  <c:pt idx="11">
                    <c:v>0.63923533726339599</c:v>
                  </c:pt>
                  <c:pt idx="12">
                    <c:v>1.8717568001078599</c:v>
                  </c:pt>
                  <c:pt idx="13">
                    <c:v>0.95325086382074797</c:v>
                  </c:pt>
                  <c:pt idx="14">
                    <c:v>1.6598673280943299</c:v>
                  </c:pt>
                  <c:pt idx="15">
                    <c:v>0.24</c:v>
                  </c:pt>
                  <c:pt idx="16">
                    <c:v>1.8717568001078599</c:v>
                  </c:pt>
                  <c:pt idx="17">
                    <c:v>0.28200438826373198</c:v>
                  </c:pt>
                  <c:pt idx="18">
                    <c:v>2.0862524647978198</c:v>
                  </c:pt>
                  <c:pt idx="19">
                    <c:v>1.8717568001078599</c:v>
                  </c:pt>
                  <c:pt idx="20">
                    <c:v>1.0954953417290201</c:v>
                  </c:pt>
                  <c:pt idx="21">
                    <c:v>1.6598673280943299</c:v>
                  </c:pt>
                  <c:pt idx="22">
                    <c:v>1.0954953417290201</c:v>
                  </c:pt>
                  <c:pt idx="23">
                    <c:v>2.0862524647978198</c:v>
                  </c:pt>
                  <c:pt idx="24">
                    <c:v>0.79945829315855799</c:v>
                  </c:pt>
                  <c:pt idx="25">
                    <c:v>0.91233319023260595</c:v>
                  </c:pt>
                  <c:pt idx="26">
                    <c:v>2.0862524647978198</c:v>
                  </c:pt>
                  <c:pt idx="27">
                    <c:v>0.717058537424767</c:v>
                  </c:pt>
                  <c:pt idx="28">
                    <c:v>0.79945829315855799</c:v>
                  </c:pt>
                  <c:pt idx="29">
                    <c:v>1.6598673280943299</c:v>
                  </c:pt>
                  <c:pt idx="30">
                    <c:v>0.43</c:v>
                  </c:pt>
                  <c:pt idx="31">
                    <c:v>0.49</c:v>
                  </c:pt>
                  <c:pt idx="32">
                    <c:v>3.43</c:v>
                  </c:pt>
                  <c:pt idx="33">
                    <c:v>0.45</c:v>
                  </c:pt>
                  <c:pt idx="34">
                    <c:v>2.0862524647978198</c:v>
                  </c:pt>
                  <c:pt idx="35">
                    <c:v>0.79945829315855799</c:v>
                  </c:pt>
                  <c:pt idx="36">
                    <c:v>3.16</c:v>
                  </c:pt>
                  <c:pt idx="37">
                    <c:v>0.53909945189153197</c:v>
                  </c:pt>
                  <c:pt idx="38">
                    <c:v>1.0954953417290201</c:v>
                  </c:pt>
                  <c:pt idx="39">
                    <c:v>0.91233319023260595</c:v>
                  </c:pt>
                  <c:pt idx="40">
                    <c:v>1.4853873358488101</c:v>
                  </c:pt>
                  <c:pt idx="41">
                    <c:v>0.91233319023260595</c:v>
                  </c:pt>
                  <c:pt idx="42">
                    <c:v>2.0931961218181501</c:v>
                  </c:pt>
                  <c:pt idx="43">
                    <c:v>1.43111998385989</c:v>
                  </c:pt>
                  <c:pt idx="44">
                    <c:v>2.0931961218181501</c:v>
                  </c:pt>
                  <c:pt idx="45">
                    <c:v>0.717058537424767</c:v>
                  </c:pt>
                  <c:pt idx="46">
                    <c:v>1.4853873358488101</c:v>
                  </c:pt>
                  <c:pt idx="47">
                    <c:v>2.0931961218181501</c:v>
                  </c:pt>
                  <c:pt idx="48">
                    <c:v>1.43111998385989</c:v>
                  </c:pt>
                  <c:pt idx="49">
                    <c:v>0.95325086382074797</c:v>
                  </c:pt>
                  <c:pt idx="50">
                    <c:v>0.17482795672639501</c:v>
                  </c:pt>
                  <c:pt idx="51">
                    <c:v>1.73399439320433</c:v>
                  </c:pt>
                  <c:pt idx="52">
                    <c:v>0.95325086382074797</c:v>
                  </c:pt>
                  <c:pt idx="53">
                    <c:v>1.4853873358488101</c:v>
                  </c:pt>
                  <c:pt idx="54">
                    <c:v>0.717058537424767</c:v>
                  </c:pt>
                  <c:pt idx="55">
                    <c:v>0.717058537424767</c:v>
                  </c:pt>
                  <c:pt idx="56">
                    <c:v>0.63923533726339599</c:v>
                  </c:pt>
                  <c:pt idx="57">
                    <c:v>0.95325086382074797</c:v>
                  </c:pt>
                  <c:pt idx="58">
                    <c:v>1.7534412228173</c:v>
                  </c:pt>
                  <c:pt idx="59">
                    <c:v>2.9255016129717002</c:v>
                  </c:pt>
                  <c:pt idx="60">
                    <c:v>1.43111998385989</c:v>
                  </c:pt>
                  <c:pt idx="61">
                    <c:v>1.7534412228173</c:v>
                  </c:pt>
                  <c:pt idx="62">
                    <c:v>1.7534412228173</c:v>
                  </c:pt>
                  <c:pt idx="63">
                    <c:v>3.0175166113875802</c:v>
                  </c:pt>
                  <c:pt idx="65">
                    <c:v>0.28200438826373198</c:v>
                  </c:pt>
                  <c:pt idx="66">
                    <c:v>0.8</c:v>
                  </c:pt>
                  <c:pt idx="67">
                    <c:v>1.0900000000000001</c:v>
                  </c:pt>
                  <c:pt idx="68">
                    <c:v>0.21</c:v>
                  </c:pt>
                  <c:pt idx="69">
                    <c:v>0.89822071533143799</c:v>
                  </c:pt>
                  <c:pt idx="70">
                    <c:v>1.73399439320433</c:v>
                  </c:pt>
                  <c:pt idx="71">
                    <c:v>0.89822071533143799</c:v>
                  </c:pt>
                  <c:pt idx="72">
                    <c:v>2.9255016129717002</c:v>
                  </c:pt>
                  <c:pt idx="73">
                    <c:v>3.0175166113875802</c:v>
                  </c:pt>
                  <c:pt idx="74">
                    <c:v>3.16</c:v>
                  </c:pt>
                  <c:pt idx="75">
                    <c:v>1.7534412228173</c:v>
                  </c:pt>
                  <c:pt idx="76">
                    <c:v>2.9255016129717002</c:v>
                  </c:pt>
                  <c:pt idx="77">
                    <c:v>0.89822071533143799</c:v>
                  </c:pt>
                </c:numCache>
              </c:numRef>
            </c:plus>
            <c:minus>
              <c:numRef>
                <c:f>'Data summer'!$L$2:$L$79</c:f>
                <c:numCache>
                  <c:formatCode>General</c:formatCode>
                  <c:ptCount val="78"/>
                  <c:pt idx="0">
                    <c:v>1.73399439320433</c:v>
                  </c:pt>
                  <c:pt idx="1">
                    <c:v>1.2757334042620301</c:v>
                  </c:pt>
                  <c:pt idx="2">
                    <c:v>1.2757334042620301</c:v>
                  </c:pt>
                  <c:pt idx="3">
                    <c:v>1.73399439320433</c:v>
                  </c:pt>
                  <c:pt idx="4">
                    <c:v>1.2757334042620301</c:v>
                  </c:pt>
                  <c:pt idx="5">
                    <c:v>0.63923533726339599</c:v>
                  </c:pt>
                  <c:pt idx="6">
                    <c:v>0.59</c:v>
                  </c:pt>
                  <c:pt idx="7">
                    <c:v>0.56000000000000005</c:v>
                  </c:pt>
                  <c:pt idx="8">
                    <c:v>0.51</c:v>
                  </c:pt>
                  <c:pt idx="9">
                    <c:v>1.2757334042620301</c:v>
                  </c:pt>
                  <c:pt idx="10">
                    <c:v>0.28200438826373198</c:v>
                  </c:pt>
                  <c:pt idx="11">
                    <c:v>0.63923533726339599</c:v>
                  </c:pt>
                  <c:pt idx="12">
                    <c:v>1.8717568001078599</c:v>
                  </c:pt>
                  <c:pt idx="13">
                    <c:v>0.95325086382074797</c:v>
                  </c:pt>
                  <c:pt idx="14">
                    <c:v>1.6598673280943299</c:v>
                  </c:pt>
                  <c:pt idx="15">
                    <c:v>0.24</c:v>
                  </c:pt>
                  <c:pt idx="16">
                    <c:v>1.8717568001078599</c:v>
                  </c:pt>
                  <c:pt idx="17">
                    <c:v>0.28200438826373198</c:v>
                  </c:pt>
                  <c:pt idx="18">
                    <c:v>2.0862524647978198</c:v>
                  </c:pt>
                  <c:pt idx="19">
                    <c:v>1.8717568001078599</c:v>
                  </c:pt>
                  <c:pt idx="20">
                    <c:v>1.0954953417290201</c:v>
                  </c:pt>
                  <c:pt idx="21">
                    <c:v>1.6598673280943299</c:v>
                  </c:pt>
                  <c:pt idx="22">
                    <c:v>1.0954953417290201</c:v>
                  </c:pt>
                  <c:pt idx="23">
                    <c:v>2.0862524647978198</c:v>
                  </c:pt>
                  <c:pt idx="24">
                    <c:v>0.79945829315855799</c:v>
                  </c:pt>
                  <c:pt idx="25">
                    <c:v>0.91233319023260595</c:v>
                  </c:pt>
                  <c:pt idx="26">
                    <c:v>2.0862524647978198</c:v>
                  </c:pt>
                  <c:pt idx="27">
                    <c:v>0.717058537424767</c:v>
                  </c:pt>
                  <c:pt idx="28">
                    <c:v>0.79945829315855799</c:v>
                  </c:pt>
                  <c:pt idx="29">
                    <c:v>1.6598673280943299</c:v>
                  </c:pt>
                  <c:pt idx="30">
                    <c:v>0.43</c:v>
                  </c:pt>
                  <c:pt idx="31">
                    <c:v>0.49</c:v>
                  </c:pt>
                  <c:pt idx="32">
                    <c:v>3.43</c:v>
                  </c:pt>
                  <c:pt idx="33">
                    <c:v>0.45</c:v>
                  </c:pt>
                  <c:pt idx="34">
                    <c:v>2.0862524647978198</c:v>
                  </c:pt>
                  <c:pt idx="35">
                    <c:v>0.79945829315855799</c:v>
                  </c:pt>
                  <c:pt idx="36">
                    <c:v>3.16</c:v>
                  </c:pt>
                  <c:pt idx="37">
                    <c:v>0.53909945189153197</c:v>
                  </c:pt>
                  <c:pt idx="38">
                    <c:v>1.0954953417290201</c:v>
                  </c:pt>
                  <c:pt idx="39">
                    <c:v>0.91233319023260595</c:v>
                  </c:pt>
                  <c:pt idx="40">
                    <c:v>1.4853873358488101</c:v>
                  </c:pt>
                  <c:pt idx="41">
                    <c:v>0.91233319023260595</c:v>
                  </c:pt>
                  <c:pt idx="42">
                    <c:v>2.0931961218181501</c:v>
                  </c:pt>
                  <c:pt idx="43">
                    <c:v>1.43111998385989</c:v>
                  </c:pt>
                  <c:pt idx="44">
                    <c:v>2.0931961218181501</c:v>
                  </c:pt>
                  <c:pt idx="45">
                    <c:v>0.717058537424767</c:v>
                  </c:pt>
                  <c:pt idx="46">
                    <c:v>1.4853873358488101</c:v>
                  </c:pt>
                  <c:pt idx="47">
                    <c:v>2.0931961218181501</c:v>
                  </c:pt>
                  <c:pt idx="48">
                    <c:v>1.43111998385989</c:v>
                  </c:pt>
                  <c:pt idx="49">
                    <c:v>0.95325086382074797</c:v>
                  </c:pt>
                  <c:pt idx="50">
                    <c:v>0.17482795672639501</c:v>
                  </c:pt>
                  <c:pt idx="51">
                    <c:v>1.73399439320433</c:v>
                  </c:pt>
                  <c:pt idx="52">
                    <c:v>0.95325086382074797</c:v>
                  </c:pt>
                  <c:pt idx="53">
                    <c:v>1.4853873358488101</c:v>
                  </c:pt>
                  <c:pt idx="54">
                    <c:v>0.717058537424767</c:v>
                  </c:pt>
                  <c:pt idx="55">
                    <c:v>0.717058537424767</c:v>
                  </c:pt>
                  <c:pt idx="56">
                    <c:v>0.63923533726339599</c:v>
                  </c:pt>
                  <c:pt idx="57">
                    <c:v>0.95325086382074797</c:v>
                  </c:pt>
                  <c:pt idx="58">
                    <c:v>1.7534412228173</c:v>
                  </c:pt>
                  <c:pt idx="59">
                    <c:v>2.9255016129717002</c:v>
                  </c:pt>
                  <c:pt idx="60">
                    <c:v>1.43111998385989</c:v>
                  </c:pt>
                  <c:pt idx="61">
                    <c:v>1.7534412228173</c:v>
                  </c:pt>
                  <c:pt idx="62">
                    <c:v>1.7534412228173</c:v>
                  </c:pt>
                  <c:pt idx="63">
                    <c:v>3.0175166113875802</c:v>
                  </c:pt>
                  <c:pt idx="65">
                    <c:v>0.28200438826373198</c:v>
                  </c:pt>
                  <c:pt idx="66">
                    <c:v>0.8</c:v>
                  </c:pt>
                  <c:pt idx="67">
                    <c:v>1.0900000000000001</c:v>
                  </c:pt>
                  <c:pt idx="68">
                    <c:v>0.21</c:v>
                  </c:pt>
                  <c:pt idx="69">
                    <c:v>0.89822071533143799</c:v>
                  </c:pt>
                  <c:pt idx="70">
                    <c:v>1.73399439320433</c:v>
                  </c:pt>
                  <c:pt idx="71">
                    <c:v>0.89822071533143799</c:v>
                  </c:pt>
                  <c:pt idx="72">
                    <c:v>2.9255016129717002</c:v>
                  </c:pt>
                  <c:pt idx="73">
                    <c:v>3.0175166113875802</c:v>
                  </c:pt>
                  <c:pt idx="74">
                    <c:v>3.16</c:v>
                  </c:pt>
                  <c:pt idx="75">
                    <c:v>1.7534412228173</c:v>
                  </c:pt>
                  <c:pt idx="76">
                    <c:v>2.9255016129717002</c:v>
                  </c:pt>
                  <c:pt idx="77">
                    <c:v>0.89822071533143799</c:v>
                  </c:pt>
                </c:numCache>
              </c:numRef>
            </c:minus>
            <c:spPr>
              <a:ln w="9360">
                <a:solidFill>
                  <a:srgbClr val="808080"/>
                </a:solidFill>
                <a:round/>
              </a:ln>
            </c:spPr>
          </c:errBars>
          <c:xVal>
            <c:numRef>
              <c:f>'Data summer'!$C$2:$C$79</c:f>
              <c:numCache>
                <c:formatCode>0.00</c:formatCode>
                <c:ptCount val="78"/>
                <c:pt idx="0">
                  <c:v>2.0421712384703397</c:v>
                </c:pt>
                <c:pt idx="1">
                  <c:v>1.8643689697830896</c:v>
                </c:pt>
                <c:pt idx="2">
                  <c:v>1.7767361747989716</c:v>
                </c:pt>
                <c:pt idx="3">
                  <c:v>1.71318036987293</c:v>
                </c:pt>
                <c:pt idx="4">
                  <c:v>1.7448456133724028</c:v>
                </c:pt>
                <c:pt idx="5">
                  <c:v>1.3161926924161862</c:v>
                </c:pt>
                <c:pt idx="6">
                  <c:v>2.9233312232536082</c:v>
                </c:pt>
                <c:pt idx="7">
                  <c:v>2.691475182221748</c:v>
                </c:pt>
                <c:pt idx="8">
                  <c:v>2.6337814315358687</c:v>
                </c:pt>
                <c:pt idx="9">
                  <c:v>2.3652429171691498</c:v>
                </c:pt>
                <c:pt idx="10">
                  <c:v>1.2902457931598983</c:v>
                </c:pt>
                <c:pt idx="11">
                  <c:v>1.1295643122109635</c:v>
                </c:pt>
                <c:pt idx="12">
                  <c:v>2.0204736120841593</c:v>
                </c:pt>
                <c:pt idx="13">
                  <c:v>2.2040407632591581</c:v>
                </c:pt>
                <c:pt idx="14">
                  <c:v>2.1808011485168084</c:v>
                </c:pt>
                <c:pt idx="15">
                  <c:v>2.5876525230680225</c:v>
                </c:pt>
                <c:pt idx="16">
                  <c:v>2.1746807106570043</c:v>
                </c:pt>
                <c:pt idx="17">
                  <c:v>2.0005718550874079</c:v>
                </c:pt>
                <c:pt idx="18">
                  <c:v>1.7993022876810489</c:v>
                </c:pt>
                <c:pt idx="19">
                  <c:v>1.9553849808746206</c:v>
                </c:pt>
                <c:pt idx="20">
                  <c:v>2.0450142273186214</c:v>
                </c:pt>
                <c:pt idx="21">
                  <c:v>1.853885750535345</c:v>
                </c:pt>
                <c:pt idx="22">
                  <c:v>1.5797480860324853</c:v>
                </c:pt>
                <c:pt idx="23">
                  <c:v>1.0306465341506956</c:v>
                </c:pt>
                <c:pt idx="24">
                  <c:v>2.1955272492975362</c:v>
                </c:pt>
                <c:pt idx="25">
                  <c:v>2.1850339575993978</c:v>
                </c:pt>
                <c:pt idx="26">
                  <c:v>2.0738880534057516</c:v>
                </c:pt>
                <c:pt idx="27">
                  <c:v>1.9504544146333729</c:v>
                </c:pt>
                <c:pt idx="28">
                  <c:v>1.5331678743027743</c:v>
                </c:pt>
                <c:pt idx="29">
                  <c:v>1.1220220723118774</c:v>
                </c:pt>
                <c:pt idx="30">
                  <c:v>3.0959747620381579</c:v>
                </c:pt>
                <c:pt idx="31">
                  <c:v>3.230000926060272</c:v>
                </c:pt>
                <c:pt idx="32">
                  <c:v>2.6227528429506624</c:v>
                </c:pt>
                <c:pt idx="33">
                  <c:v>2.7419494496103711</c:v>
                </c:pt>
                <c:pt idx="34">
                  <c:v>2.0289278953588283</c:v>
                </c:pt>
                <c:pt idx="35">
                  <c:v>1.4621556442358579</c:v>
                </c:pt>
                <c:pt idx="36">
                  <c:v>2.8785355710291984</c:v>
                </c:pt>
                <c:pt idx="37">
                  <c:v>2.6755249452470746</c:v>
                </c:pt>
                <c:pt idx="38">
                  <c:v>1.7529593093261424</c:v>
                </c:pt>
                <c:pt idx="39">
                  <c:v>1.5529764151322778</c:v>
                </c:pt>
                <c:pt idx="40">
                  <c:v>1.4102269044752818</c:v>
                </c:pt>
                <c:pt idx="41">
                  <c:v>1.4489335002005099</c:v>
                </c:pt>
                <c:pt idx="42">
                  <c:v>2.1454117902457903</c:v>
                </c:pt>
                <c:pt idx="43">
                  <c:v>2.043913366243042</c:v>
                </c:pt>
                <c:pt idx="44">
                  <c:v>1.8818144789443134</c:v>
                </c:pt>
                <c:pt idx="45">
                  <c:v>1.3267658090702621</c:v>
                </c:pt>
                <c:pt idx="46">
                  <c:v>1.1298422398442947</c:v>
                </c:pt>
                <c:pt idx="47">
                  <c:v>0.99267965169429928</c:v>
                </c:pt>
                <c:pt idx="48">
                  <c:v>2.1698791364844099</c:v>
                </c:pt>
                <c:pt idx="49">
                  <c:v>2.008317737908897</c:v>
                </c:pt>
                <c:pt idx="50">
                  <c:v>2.1651407910524942</c:v>
                </c:pt>
                <c:pt idx="51">
                  <c:v>2.3765158176698429</c:v>
                </c:pt>
                <c:pt idx="52">
                  <c:v>1.7389755993944356</c:v>
                </c:pt>
                <c:pt idx="53">
                  <c:v>1.5454413591963421</c:v>
                </c:pt>
                <c:pt idx="54">
                  <c:v>1.1565735773302372</c:v>
                </c:pt>
                <c:pt idx="55">
                  <c:v>1.3738847409954131</c:v>
                </c:pt>
                <c:pt idx="56">
                  <c:v>1.224076340061496</c:v>
                </c:pt>
                <c:pt idx="57">
                  <c:v>1.3462324624433484</c:v>
                </c:pt>
                <c:pt idx="58">
                  <c:v>0.87807003379775617</c:v>
                </c:pt>
                <c:pt idx="59">
                  <c:v>1.2519920253694024</c:v>
                </c:pt>
                <c:pt idx="60">
                  <c:v>1.4640138802218723</c:v>
                </c:pt>
                <c:pt idx="61">
                  <c:v>1.0395782752027436</c:v>
                </c:pt>
                <c:pt idx="62">
                  <c:v>1.030293167997768</c:v>
                </c:pt>
                <c:pt idx="63">
                  <c:v>1.4154125161150266</c:v>
                </c:pt>
                <c:pt idx="64">
                  <c:v>1.1832043649546649</c:v>
                </c:pt>
                <c:pt idx="65">
                  <c:v>1.1485729347907279</c:v>
                </c:pt>
                <c:pt idx="66">
                  <c:v>3.2452783104840313</c:v>
                </c:pt>
                <c:pt idx="67">
                  <c:v>3.3186094710665315</c:v>
                </c:pt>
                <c:pt idx="68">
                  <c:v>2.9817973317991613</c:v>
                </c:pt>
                <c:pt idx="69">
                  <c:v>1.4634015610338187</c:v>
                </c:pt>
                <c:pt idx="70">
                  <c:v>1.063179526967158</c:v>
                </c:pt>
                <c:pt idx="71">
                  <c:v>1.4557118372727991</c:v>
                </c:pt>
                <c:pt idx="72">
                  <c:v>2.7763077629509074</c:v>
                </c:pt>
                <c:pt idx="73">
                  <c:v>2.7344105536486336</c:v>
                </c:pt>
                <c:pt idx="74">
                  <c:v>2.3192347273458891</c:v>
                </c:pt>
                <c:pt idx="75">
                  <c:v>1.7214688393544626</c:v>
                </c:pt>
                <c:pt idx="76">
                  <c:v>1.156067104259898</c:v>
                </c:pt>
                <c:pt idx="77">
                  <c:v>1.374034450997083</c:v>
                </c:pt>
              </c:numCache>
            </c:numRef>
          </c:xVal>
          <c:yVal>
            <c:numRef>
              <c:f>'Data summer'!$K$2:$K$79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56-4794-B66D-AD7F6BEDC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14522"/>
        <c:axId val="30542757"/>
      </c:scatterChart>
      <c:valAx>
        <c:axId val="98845528"/>
        <c:scaling>
          <c:orientation val="minMax"/>
          <c:max val="4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1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GB" sz="900" b="1" strike="noStrike" spc="-1">
                    <a:solidFill>
                      <a:srgbClr val="595959"/>
                    </a:solidFill>
                    <a:latin typeface="Calibri"/>
                  </a:rPr>
                  <a:t>Log [CH4] </a:t>
                </a:r>
              </a:p>
            </c:rich>
          </c:tx>
          <c:layout>
            <c:manualLayout>
              <c:xMode val="edge"/>
              <c:yMode val="edge"/>
              <c:x val="0.43872191421068002"/>
              <c:y val="4.2903941667547303E-2"/>
            </c:manualLayout>
          </c:layout>
          <c:overlay val="0"/>
          <c:spPr>
            <a:noFill/>
            <a:ln>
              <a:noFill/>
            </a:ln>
          </c:spPr>
        </c:title>
        <c:numFmt formatCode="0.00" sourceLinked="0"/>
        <c:majorTickMark val="none"/>
        <c:minorTickMark val="none"/>
        <c:tickLblPos val="high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6349311"/>
        <c:crosses val="autoZero"/>
        <c:crossBetween val="midCat"/>
      </c:valAx>
      <c:valAx>
        <c:axId val="26349311"/>
        <c:scaling>
          <c:orientation val="minMax"/>
          <c:max val="-60"/>
          <c:min val="-100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900" b="1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l-GR" sz="900" b="1" strike="noStrike" spc="-1">
                    <a:solidFill>
                      <a:srgbClr val="595959"/>
                    </a:solidFill>
                    <a:latin typeface="Calibri"/>
                  </a:rPr>
                  <a:t>δ13</a:t>
                </a:r>
                <a:r>
                  <a:rPr lang="en-GB" sz="900" b="1" strike="noStrike" spc="-1">
                    <a:solidFill>
                      <a:srgbClr val="595959"/>
                    </a:solidFill>
                    <a:latin typeface="Calibri"/>
                  </a:rPr>
                  <a:t>C VPDB [‰]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8845528"/>
        <c:crosses val="autoZero"/>
        <c:crossBetween val="midCat"/>
      </c:valAx>
      <c:valAx>
        <c:axId val="82314522"/>
        <c:scaling>
          <c:orientation val="minMax"/>
        </c:scaling>
        <c:delete val="1"/>
        <c:axPos val="b"/>
        <c:numFmt formatCode="0.00" sourceLinked="0"/>
        <c:majorTickMark val="none"/>
        <c:minorTickMark val="none"/>
        <c:tickLblPos val="nextTo"/>
        <c:crossAx val="30542757"/>
        <c:crosses val="autoZero"/>
        <c:crossBetween val="midCat"/>
      </c:valAx>
      <c:valAx>
        <c:axId val="30542757"/>
        <c:scaling>
          <c:orientation val="minMax"/>
          <c:max val="-140"/>
        </c:scaling>
        <c:delete val="0"/>
        <c:axPos val="r"/>
        <c:title>
          <c:tx>
            <c:rich>
              <a:bodyPr rot="-5400000"/>
              <a:lstStyle/>
              <a:p>
                <a:pPr>
                  <a:defRPr sz="900" b="1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GB" sz="900" b="1" strike="noStrike" spc="-1">
                    <a:solidFill>
                      <a:srgbClr val="595959"/>
                    </a:solidFill>
                    <a:latin typeface="Calibri"/>
                  </a:rPr>
                  <a:t>dD SMOW [‰]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2314522"/>
        <c:crosses val="max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32696235774730098"/>
          <c:y val="9.6058332452710601E-2"/>
          <c:w val="0.34595462172612501"/>
          <c:h val="6.4045656309448307E-2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/>
          <a:lstStyle/>
          <a:p>
            <a:pPr>
              <a:defRPr sz="192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920" b="0" strike="noStrike" spc="-1">
                <a:solidFill>
                  <a:srgbClr val="595959"/>
                </a:solidFill>
                <a:latin typeface="Calibri"/>
              </a:rPr>
              <a:t>d13C summer</a:t>
            </a:r>
          </a:p>
        </c:rich>
      </c:tx>
      <c:layout>
        <c:manualLayout>
          <c:xMode val="edge"/>
          <c:yMode val="edge"/>
          <c:x val="0.408908631007465"/>
          <c:y val="2.8788881535406999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8610031464001"/>
          <c:y val="0.23916280608868301"/>
          <c:w val="0.75939292985378504"/>
          <c:h val="0.71244209133024505"/>
        </c:manualLayout>
      </c:layout>
      <c:scatterChart>
        <c:scatterStyle val="lineMarker"/>
        <c:varyColors val="0"/>
        <c:ser>
          <c:idx val="0"/>
          <c:order val="0"/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plus>
            <c:min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errBars>
            <c:errDir val="x"/>
            <c:errBarType val="both"/>
            <c:errValType val="stdDev"/>
            <c:noEndCap val="0"/>
            <c:val val="0"/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strRef>
              <c:f>'Data summer'!$O$1:$O$78</c:f>
              <c:strCache>
                <c:ptCount val="27"/>
                <c:pt idx="0">
                  <c:v>[CH4] nM</c:v>
                </c:pt>
                <c:pt idx="1">
                  <c:v>2.00</c:v>
                </c:pt>
                <c:pt idx="2">
                  <c:v>4.08</c:v>
                </c:pt>
                <c:pt idx="3">
                  <c:v>6.16</c:v>
                </c:pt>
                <c:pt idx="4">
                  <c:v>8.24</c:v>
                </c:pt>
                <c:pt idx="5">
                  <c:v>10.32</c:v>
                </c:pt>
                <c:pt idx="6">
                  <c:v>12.40</c:v>
                </c:pt>
                <c:pt idx="7">
                  <c:v>17.60</c:v>
                </c:pt>
                <c:pt idx="8">
                  <c:v>22.80</c:v>
                </c:pt>
                <c:pt idx="9">
                  <c:v>33.20</c:v>
                </c:pt>
                <c:pt idx="10">
                  <c:v>43.60</c:v>
                </c:pt>
                <c:pt idx="11">
                  <c:v>54.00</c:v>
                </c:pt>
                <c:pt idx="12">
                  <c:v>64.40</c:v>
                </c:pt>
                <c:pt idx="13">
                  <c:v>74.80</c:v>
                </c:pt>
                <c:pt idx="14">
                  <c:v>85.20</c:v>
                </c:pt>
                <c:pt idx="15">
                  <c:v>95.60</c:v>
                </c:pt>
                <c:pt idx="16">
                  <c:v>106.00</c:v>
                </c:pt>
                <c:pt idx="17">
                  <c:v>210.00</c:v>
                </c:pt>
                <c:pt idx="18">
                  <c:v>418.00</c:v>
                </c:pt>
                <c:pt idx="19">
                  <c:v>626.00</c:v>
                </c:pt>
                <c:pt idx="20">
                  <c:v>834.00</c:v>
                </c:pt>
                <c:pt idx="21">
                  <c:v>1042.00</c:v>
                </c:pt>
                <c:pt idx="22">
                  <c:v>1250.00</c:v>
                </c:pt>
                <c:pt idx="23">
                  <c:v>1458.00</c:v>
                </c:pt>
                <c:pt idx="24">
                  <c:v>1666.00</c:v>
                </c:pt>
                <c:pt idx="25">
                  <c:v>1874.00</c:v>
                </c:pt>
                <c:pt idx="26">
                  <c:v>2082.00</c:v>
                </c:pt>
              </c:strCache>
            </c:strRef>
          </c:xVal>
          <c:yVal>
            <c:numRef>
              <c:f>'Data summer'!$P$1:$P$78</c:f>
              <c:numCache>
                <c:formatCode>0.00</c:formatCode>
                <c:ptCount val="78"/>
                <c:pt idx="0">
                  <c:v>0</c:v>
                </c:pt>
                <c:pt idx="1">
                  <c:v>-47</c:v>
                </c:pt>
                <c:pt idx="2">
                  <c:v>-65.084823529411764</c:v>
                </c:pt>
                <c:pt idx="3">
                  <c:v>-70.956519480519475</c:v>
                </c:pt>
                <c:pt idx="4">
                  <c:v>-73.863864077669902</c:v>
                </c:pt>
                <c:pt idx="5">
                  <c:v>-75.599255813953491</c:v>
                </c:pt>
                <c:pt idx="6">
                  <c:v>-76.752451612903229</c:v>
                </c:pt>
                <c:pt idx="7">
                  <c:v>-78.442931818181805</c:v>
                </c:pt>
                <c:pt idx="8">
                  <c:v>-79.362315789473683</c:v>
                </c:pt>
                <c:pt idx="9">
                  <c:v>-80.337084337349395</c:v>
                </c:pt>
                <c:pt idx="10">
                  <c:v>-80.846825688073395</c:v>
                </c:pt>
                <c:pt idx="11">
                  <c:v>-81.160222222222217</c:v>
                </c:pt>
                <c:pt idx="12">
                  <c:v>-81.37239751552795</c:v>
                </c:pt>
                <c:pt idx="13">
                  <c:v>-81.525572192513366</c:v>
                </c:pt>
                <c:pt idx="14">
                  <c:v>-81.641352112676046</c:v>
                </c:pt>
                <c:pt idx="15">
                  <c:v>-81.731941422594147</c:v>
                </c:pt>
                <c:pt idx="16">
                  <c:v>-81.804754716981122</c:v>
                </c:pt>
                <c:pt idx="17">
                  <c:v>-82.13622857142856</c:v>
                </c:pt>
                <c:pt idx="18">
                  <c:v>-82.304344497607644</c:v>
                </c:pt>
                <c:pt idx="19">
                  <c:v>-82.360741214057512</c:v>
                </c:pt>
                <c:pt idx="20">
                  <c:v>-82.389007194244599</c:v>
                </c:pt>
                <c:pt idx="21">
                  <c:v>-82.405988483685221</c:v>
                </c:pt>
                <c:pt idx="22">
                  <c:v>-82.417318399999999</c:v>
                </c:pt>
                <c:pt idx="23">
                  <c:v>-82.425415637860084</c:v>
                </c:pt>
                <c:pt idx="24">
                  <c:v>-82.431490996398551</c:v>
                </c:pt>
                <c:pt idx="25">
                  <c:v>-82.436217716115252</c:v>
                </c:pt>
                <c:pt idx="26">
                  <c:v>-82.44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C7-9940-B820-DFF64D1FF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37580"/>
        <c:axId val="6389293"/>
      </c:scatterChart>
      <c:valAx>
        <c:axId val="87437580"/>
        <c:scaling>
          <c:logBase val="10"/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6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GB" sz="1600" b="0" strike="noStrike" spc="-1">
                    <a:solidFill>
                      <a:srgbClr val="595959"/>
                    </a:solidFill>
                    <a:latin typeface="Calibri"/>
                  </a:rPr>
                  <a:t>[CH4] </a:t>
                </a:r>
              </a:p>
            </c:rich>
          </c:tx>
          <c:layout>
            <c:manualLayout>
              <c:xMode val="edge"/>
              <c:yMode val="edge"/>
              <c:x val="0.48405206983774401"/>
              <c:y val="0.100595632031767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6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6389293"/>
        <c:crosses val="autoZero"/>
        <c:crossBetween val="midCat"/>
      </c:valAx>
      <c:valAx>
        <c:axId val="6389293"/>
        <c:scaling>
          <c:orientation val="minMax"/>
          <c:max val="-60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6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l-GR" sz="1600" b="0" strike="noStrike" spc="-1">
                    <a:solidFill>
                      <a:srgbClr val="595959"/>
                    </a:solidFill>
                    <a:latin typeface="Calibri"/>
                  </a:rPr>
                  <a:t>δ13</a:t>
                </a:r>
                <a:r>
                  <a:rPr lang="en-GB" sz="1600" b="0" strike="noStrike" spc="-1">
                    <a:solidFill>
                      <a:srgbClr val="595959"/>
                    </a:solidFill>
                    <a:latin typeface="Calibri"/>
                  </a:rPr>
                  <a:t>C VPDB [‰]</a:t>
                </a:r>
              </a:p>
            </c:rich>
          </c:tx>
          <c:layout>
            <c:manualLayout>
              <c:xMode val="edge"/>
              <c:yMode val="edge"/>
              <c:x val="2.5232895305077399E-2"/>
              <c:y val="0.459794837855725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16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743758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Autumn isotopic analysis</a:t>
            </a:r>
          </a:p>
        </c:rich>
      </c:tx>
      <c:layout>
        <c:manualLayout>
          <c:xMode val="edge"/>
          <c:yMode val="edge"/>
          <c:x val="0.23535768316403699"/>
          <c:y val="2.3695054945054899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724803688495099"/>
          <c:y val="0.29590201465201499"/>
          <c:w val="0.72566817952597096"/>
          <c:h val="0.65567765567765601"/>
        </c:manualLayout>
      </c:layout>
      <c:scatterChart>
        <c:scatterStyle val="lineMarker"/>
        <c:varyColors val="0"/>
        <c:ser>
          <c:idx val="0"/>
          <c:order val="0"/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'Data autumn'!$F$2:$F$71</c:f>
                <c:numCache>
                  <c:formatCode>General</c:formatCode>
                  <c:ptCount val="70"/>
                  <c:pt idx="0">
                    <c:v>4.6929498823879E-2</c:v>
                  </c:pt>
                  <c:pt idx="1">
                    <c:v>0.36094694200537902</c:v>
                  </c:pt>
                  <c:pt idx="2">
                    <c:v>0.33127404299185698</c:v>
                  </c:pt>
                  <c:pt idx="3">
                    <c:v>0.22314277690614201</c:v>
                  </c:pt>
                  <c:pt idx="4">
                    <c:v>0.16575441166728999</c:v>
                  </c:pt>
                  <c:pt idx="5">
                    <c:v>1.55362973367805E-2</c:v>
                  </c:pt>
                  <c:pt idx="6">
                    <c:v>1.0947375181899199E-2</c:v>
                  </c:pt>
                  <c:pt idx="7">
                    <c:v>0.54551681868306501</c:v>
                  </c:pt>
                  <c:pt idx="8">
                    <c:v>0.12784313723274901</c:v>
                  </c:pt>
                  <c:pt idx="9">
                    <c:v>0.127645007066094</c:v>
                  </c:pt>
                  <c:pt idx="10">
                    <c:v>0.12499999019935799</c:v>
                  </c:pt>
                  <c:pt idx="11">
                    <c:v>0.70192472624624402</c:v>
                  </c:pt>
                  <c:pt idx="12">
                    <c:v>0.80012846703416296</c:v>
                  </c:pt>
                  <c:pt idx="13">
                    <c:v>1.1138192995685401</c:v>
                  </c:pt>
                  <c:pt idx="14">
                    <c:v>5.2109885136226997E-2</c:v>
                  </c:pt>
                  <c:pt idx="15">
                    <c:v>5.4701462503300401E-2</c:v>
                  </c:pt>
                  <c:pt idx="16">
                    <c:v>5.4701462503300401E-2</c:v>
                  </c:pt>
                  <c:pt idx="17">
                    <c:v>2.9149614062622901E-2</c:v>
                  </c:pt>
                  <c:pt idx="18">
                    <c:v>0.92586376901538103</c:v>
                  </c:pt>
                  <c:pt idx="19">
                    <c:v>0.95846583958881004</c:v>
                  </c:pt>
                  <c:pt idx="20">
                    <c:v>0.69326466871090298</c:v>
                  </c:pt>
                  <c:pt idx="21">
                    <c:v>0.81076873736710697</c:v>
                  </c:pt>
                  <c:pt idx="22">
                    <c:v>0.49627109903484801</c:v>
                  </c:pt>
                  <c:pt idx="23">
                    <c:v>0.90251165331618999</c:v>
                  </c:pt>
                  <c:pt idx="24">
                    <c:v>1.01971422125541</c:v>
                  </c:pt>
                  <c:pt idx="25">
                    <c:v>0.13521060748552799</c:v>
                  </c:pt>
                  <c:pt idx="26">
                    <c:v>5.16684124524018E-2</c:v>
                  </c:pt>
                  <c:pt idx="27">
                    <c:v>0.28119849693823901</c:v>
                  </c:pt>
                  <c:pt idx="28">
                    <c:v>8.1598100468086701E-2</c:v>
                  </c:pt>
                  <c:pt idx="29">
                    <c:v>0.10382998924524101</c:v>
                  </c:pt>
                  <c:pt idx="30">
                    <c:v>5.3364775287530503E-2</c:v>
                  </c:pt>
                  <c:pt idx="31">
                    <c:v>5.0532167972492797E-2</c:v>
                  </c:pt>
                  <c:pt idx="32">
                    <c:v>0.12915779946160599</c:v>
                  </c:pt>
                  <c:pt idx="33">
                    <c:v>0.151408981127818</c:v>
                  </c:pt>
                  <c:pt idx="34">
                    <c:v>0.44133976271186898</c:v>
                  </c:pt>
                  <c:pt idx="35">
                    <c:v>0.46607646958214299</c:v>
                  </c:pt>
                  <c:pt idx="36">
                    <c:v>0.26877230937104302</c:v>
                  </c:pt>
                  <c:pt idx="37">
                    <c:v>0.10382998924524101</c:v>
                  </c:pt>
                  <c:pt idx="38">
                    <c:v>6.7424681205976306E-2</c:v>
                  </c:pt>
                  <c:pt idx="39">
                    <c:v>0.11585613459296</c:v>
                  </c:pt>
                  <c:pt idx="40">
                    <c:v>2.4675091315712199</c:v>
                  </c:pt>
                  <c:pt idx="41">
                    <c:v>1.8798906353993401</c:v>
                  </c:pt>
                  <c:pt idx="42">
                    <c:v>1.9055624301865499</c:v>
                  </c:pt>
                  <c:pt idx="45">
                    <c:v>0.177788745423725</c:v>
                  </c:pt>
                  <c:pt idx="46">
                    <c:v>1.2014167474020001</c:v>
                  </c:pt>
                  <c:pt idx="47">
                    <c:v>0.81886126747355403</c:v>
                  </c:pt>
                  <c:pt idx="48">
                    <c:v>1.1103127036066101</c:v>
                  </c:pt>
                  <c:pt idx="49">
                    <c:v>1.3982479872500699</c:v>
                  </c:pt>
                  <c:pt idx="50">
                    <c:v>0.68751634795922201</c:v>
                  </c:pt>
                  <c:pt idx="51">
                    <c:v>0.82808042085576805</c:v>
                  </c:pt>
                  <c:pt idx="52">
                    <c:v>0.84508805197329495</c:v>
                  </c:pt>
                  <c:pt idx="53">
                    <c:v>0.73612695473483802</c:v>
                  </c:pt>
                  <c:pt idx="54">
                    <c:v>0.34412578018212597</c:v>
                  </c:pt>
                  <c:pt idx="55">
                    <c:v>8.0805837247895806E-2</c:v>
                  </c:pt>
                  <c:pt idx="56">
                    <c:v>0.25600440269805103</c:v>
                  </c:pt>
                  <c:pt idx="57">
                    <c:v>0.116425015924446</c:v>
                  </c:pt>
                  <c:pt idx="58">
                    <c:v>5.3543595944486197E-2</c:v>
                  </c:pt>
                  <c:pt idx="59">
                    <c:v>2.97713436046915E-2</c:v>
                  </c:pt>
                  <c:pt idx="60">
                    <c:v>5.76620903771859E-2</c:v>
                  </c:pt>
                  <c:pt idx="61">
                    <c:v>8.0805837247895806E-2</c:v>
                  </c:pt>
                  <c:pt idx="62">
                    <c:v>8.0786525871329201E-2</c:v>
                  </c:pt>
                  <c:pt idx="63">
                    <c:v>8.3901559554090996E-2</c:v>
                  </c:pt>
                  <c:pt idx="64">
                    <c:v>5.76620903771859E-2</c:v>
                  </c:pt>
                  <c:pt idx="65">
                    <c:v>0.113637948473797</c:v>
                  </c:pt>
                  <c:pt idx="66">
                    <c:v>9.8690401381154202E-2</c:v>
                  </c:pt>
                  <c:pt idx="67">
                    <c:v>0.113637948473797</c:v>
                  </c:pt>
                  <c:pt idx="69">
                    <c:v>0.113637948473797</c:v>
                  </c:pt>
                </c:numCache>
              </c:numRef>
            </c:plus>
            <c:minus>
              <c:numRef>
                <c:f>'Data autumn'!$F$2:$F$71</c:f>
                <c:numCache>
                  <c:formatCode>General</c:formatCode>
                  <c:ptCount val="70"/>
                  <c:pt idx="0">
                    <c:v>4.6929498823879E-2</c:v>
                  </c:pt>
                  <c:pt idx="1">
                    <c:v>0.36094694200537902</c:v>
                  </c:pt>
                  <c:pt idx="2">
                    <c:v>0.33127404299185698</c:v>
                  </c:pt>
                  <c:pt idx="3">
                    <c:v>0.22314277690614201</c:v>
                  </c:pt>
                  <c:pt idx="4">
                    <c:v>0.16575441166728999</c:v>
                  </c:pt>
                  <c:pt idx="5">
                    <c:v>1.55362973367805E-2</c:v>
                  </c:pt>
                  <c:pt idx="6">
                    <c:v>1.0947375181899199E-2</c:v>
                  </c:pt>
                  <c:pt idx="7">
                    <c:v>0.54551681868306501</c:v>
                  </c:pt>
                  <c:pt idx="8">
                    <c:v>0.12784313723274901</c:v>
                  </c:pt>
                  <c:pt idx="9">
                    <c:v>0.127645007066094</c:v>
                  </c:pt>
                  <c:pt idx="10">
                    <c:v>0.12499999019935799</c:v>
                  </c:pt>
                  <c:pt idx="11">
                    <c:v>0.70192472624624402</c:v>
                  </c:pt>
                  <c:pt idx="12">
                    <c:v>0.80012846703416296</c:v>
                  </c:pt>
                  <c:pt idx="13">
                    <c:v>1.1138192995685401</c:v>
                  </c:pt>
                  <c:pt idx="14">
                    <c:v>5.2109885136226997E-2</c:v>
                  </c:pt>
                  <c:pt idx="15">
                    <c:v>5.4701462503300401E-2</c:v>
                  </c:pt>
                  <c:pt idx="16">
                    <c:v>5.4701462503300401E-2</c:v>
                  </c:pt>
                  <c:pt idx="17">
                    <c:v>2.9149614062622901E-2</c:v>
                  </c:pt>
                  <c:pt idx="18">
                    <c:v>0.92586376901538103</c:v>
                  </c:pt>
                  <c:pt idx="19">
                    <c:v>0.95846583958881004</c:v>
                  </c:pt>
                  <c:pt idx="20">
                    <c:v>0.69326466871090298</c:v>
                  </c:pt>
                  <c:pt idx="21">
                    <c:v>0.81076873736710697</c:v>
                  </c:pt>
                  <c:pt idx="22">
                    <c:v>0.49627109903484801</c:v>
                  </c:pt>
                  <c:pt idx="23">
                    <c:v>0.90251165331618999</c:v>
                  </c:pt>
                  <c:pt idx="24">
                    <c:v>1.01971422125541</c:v>
                  </c:pt>
                  <c:pt idx="25">
                    <c:v>0.13521060748552799</c:v>
                  </c:pt>
                  <c:pt idx="26">
                    <c:v>5.16684124524018E-2</c:v>
                  </c:pt>
                  <c:pt idx="27">
                    <c:v>0.28119849693823901</c:v>
                  </c:pt>
                  <c:pt idx="28">
                    <c:v>8.1598100468086701E-2</c:v>
                  </c:pt>
                  <c:pt idx="29">
                    <c:v>0.10382998924524101</c:v>
                  </c:pt>
                  <c:pt idx="30">
                    <c:v>5.3364775287530503E-2</c:v>
                  </c:pt>
                  <c:pt idx="31">
                    <c:v>5.0532167972492797E-2</c:v>
                  </c:pt>
                  <c:pt idx="32">
                    <c:v>0.12915779946160599</c:v>
                  </c:pt>
                  <c:pt idx="33">
                    <c:v>0.151408981127818</c:v>
                  </c:pt>
                  <c:pt idx="34">
                    <c:v>0.44133976271186898</c:v>
                  </c:pt>
                  <c:pt idx="35">
                    <c:v>0.46607646958214299</c:v>
                  </c:pt>
                  <c:pt idx="36">
                    <c:v>0.26877230937104302</c:v>
                  </c:pt>
                  <c:pt idx="37">
                    <c:v>0.10382998924524101</c:v>
                  </c:pt>
                  <c:pt idx="38">
                    <c:v>6.7424681205976306E-2</c:v>
                  </c:pt>
                  <c:pt idx="39">
                    <c:v>0.11585613459296</c:v>
                  </c:pt>
                  <c:pt idx="40">
                    <c:v>2.4675091315712199</c:v>
                  </c:pt>
                  <c:pt idx="41">
                    <c:v>1.8798906353993401</c:v>
                  </c:pt>
                  <c:pt idx="42">
                    <c:v>1.9055624301865499</c:v>
                  </c:pt>
                  <c:pt idx="45">
                    <c:v>0.177788745423725</c:v>
                  </c:pt>
                  <c:pt idx="46">
                    <c:v>1.2014167474020001</c:v>
                  </c:pt>
                  <c:pt idx="47">
                    <c:v>0.81886126747355403</c:v>
                  </c:pt>
                  <c:pt idx="48">
                    <c:v>1.1103127036066101</c:v>
                  </c:pt>
                  <c:pt idx="49">
                    <c:v>1.3982479872500699</c:v>
                  </c:pt>
                  <c:pt idx="50">
                    <c:v>0.68751634795922201</c:v>
                  </c:pt>
                  <c:pt idx="51">
                    <c:v>0.82808042085576805</c:v>
                  </c:pt>
                  <c:pt idx="52">
                    <c:v>0.84508805197329495</c:v>
                  </c:pt>
                  <c:pt idx="53">
                    <c:v>0.73612695473483802</c:v>
                  </c:pt>
                  <c:pt idx="54">
                    <c:v>0.34412578018212597</c:v>
                  </c:pt>
                  <c:pt idx="55">
                    <c:v>8.0805837247895806E-2</c:v>
                  </c:pt>
                  <c:pt idx="56">
                    <c:v>0.25600440269805103</c:v>
                  </c:pt>
                  <c:pt idx="57">
                    <c:v>0.116425015924446</c:v>
                  </c:pt>
                  <c:pt idx="58">
                    <c:v>5.3543595944486197E-2</c:v>
                  </c:pt>
                  <c:pt idx="59">
                    <c:v>2.97713436046915E-2</c:v>
                  </c:pt>
                  <c:pt idx="60">
                    <c:v>5.76620903771859E-2</c:v>
                  </c:pt>
                  <c:pt idx="61">
                    <c:v>8.0805837247895806E-2</c:v>
                  </c:pt>
                  <c:pt idx="62">
                    <c:v>8.0786525871329201E-2</c:v>
                  </c:pt>
                  <c:pt idx="63">
                    <c:v>8.3901559554090996E-2</c:v>
                  </c:pt>
                  <c:pt idx="64">
                    <c:v>5.76620903771859E-2</c:v>
                  </c:pt>
                  <c:pt idx="65">
                    <c:v>0.113637948473797</c:v>
                  </c:pt>
                  <c:pt idx="66">
                    <c:v>9.8690401381154202E-2</c:v>
                  </c:pt>
                  <c:pt idx="67">
                    <c:v>0.113637948473797</c:v>
                  </c:pt>
                  <c:pt idx="69">
                    <c:v>0.113637948473797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autumn'!$C$2:$C$71</c:f>
              <c:numCache>
                <c:formatCode>General</c:formatCode>
                <c:ptCount val="70"/>
                <c:pt idx="0">
                  <c:v>29.130573627746902</c:v>
                </c:pt>
                <c:pt idx="1">
                  <c:v>18.262477514285798</c:v>
                </c:pt>
                <c:pt idx="2">
                  <c:v>21.4774808482358</c:v>
                </c:pt>
                <c:pt idx="3">
                  <c:v>32.538158422217101</c:v>
                </c:pt>
                <c:pt idx="4">
                  <c:v>21.022202058754701</c:v>
                </c:pt>
                <c:pt idx="5">
                  <c:v>29.016625956801899</c:v>
                </c:pt>
                <c:pt idx="6">
                  <c:v>29.5891626670279</c:v>
                </c:pt>
                <c:pt idx="7">
                  <c:v>27.842272182450301</c:v>
                </c:pt>
                <c:pt idx="8">
                  <c:v>30.071947243505601</c:v>
                </c:pt>
                <c:pt idx="9">
                  <c:v>33.949648936869004</c:v>
                </c:pt>
                <c:pt idx="10">
                  <c:v>64.653273745272003</c:v>
                </c:pt>
                <c:pt idx="11">
                  <c:v>2.6480292084392301</c:v>
                </c:pt>
                <c:pt idx="12">
                  <c:v>10.007601796935701</c:v>
                </c:pt>
                <c:pt idx="13">
                  <c:v>3.3454408265783599</c:v>
                </c:pt>
                <c:pt idx="14">
                  <c:v>23.562153317543402</c:v>
                </c:pt>
                <c:pt idx="15">
                  <c:v>496.50993006275701</c:v>
                </c:pt>
                <c:pt idx="16">
                  <c:v>182.07237294172401</c:v>
                </c:pt>
                <c:pt idx="17">
                  <c:v>123.58916593934801</c:v>
                </c:pt>
                <c:pt idx="18">
                  <c:v>7.5895496338688302</c:v>
                </c:pt>
                <c:pt idx="19">
                  <c:v>5.6675571727656902</c:v>
                </c:pt>
                <c:pt idx="20">
                  <c:v>13.284032446758999</c:v>
                </c:pt>
                <c:pt idx="21">
                  <c:v>6.53177125453018</c:v>
                </c:pt>
                <c:pt idx="22">
                  <c:v>5.9468808285563401</c:v>
                </c:pt>
                <c:pt idx="23">
                  <c:v>10.344141584833601</c:v>
                </c:pt>
                <c:pt idx="24">
                  <c:v>6.3995250687122303</c:v>
                </c:pt>
                <c:pt idx="25">
                  <c:v>237.580177268342</c:v>
                </c:pt>
                <c:pt idx="26">
                  <c:v>17.881491650724801</c:v>
                </c:pt>
                <c:pt idx="27">
                  <c:v>32.117783998666702</c:v>
                </c:pt>
                <c:pt idx="28">
                  <c:v>66.999114685901105</c:v>
                </c:pt>
                <c:pt idx="29">
                  <c:v>159.020742046403</c:v>
                </c:pt>
                <c:pt idx="30">
                  <c:v>54.451220367310697</c:v>
                </c:pt>
                <c:pt idx="31">
                  <c:v>56.181832613181797</c:v>
                </c:pt>
                <c:pt idx="32">
                  <c:v>16.921007314472199</c:v>
                </c:pt>
                <c:pt idx="33">
                  <c:v>39.435080943327598</c:v>
                </c:pt>
                <c:pt idx="34">
                  <c:v>18.011608356259099</c:v>
                </c:pt>
                <c:pt idx="35">
                  <c:v>107.252400651404</c:v>
                </c:pt>
                <c:pt idx="36">
                  <c:v>54.913699803263597</c:v>
                </c:pt>
                <c:pt idx="37">
                  <c:v>101.888499176772</c:v>
                </c:pt>
                <c:pt idx="38">
                  <c:v>23.922171990619699</c:v>
                </c:pt>
                <c:pt idx="39">
                  <c:v>38.706361869864999</c:v>
                </c:pt>
                <c:pt idx="40">
                  <c:v>1.68679409388149</c:v>
                </c:pt>
                <c:pt idx="41">
                  <c:v>1.3996213921737</c:v>
                </c:pt>
                <c:pt idx="42">
                  <c:v>1.49834873929677</c:v>
                </c:pt>
                <c:pt idx="43">
                  <c:v>1.51558933928522</c:v>
                </c:pt>
                <c:pt idx="44">
                  <c:v>1.5663692537405001</c:v>
                </c:pt>
                <c:pt idx="45">
                  <c:v>11.668903554729701</c:v>
                </c:pt>
                <c:pt idx="46">
                  <c:v>9.8025710670651307</c:v>
                </c:pt>
                <c:pt idx="47">
                  <c:v>8.5645717682114704</c:v>
                </c:pt>
                <c:pt idx="48">
                  <c:v>3.7407051284512498</c:v>
                </c:pt>
                <c:pt idx="49">
                  <c:v>2.48701456302061</c:v>
                </c:pt>
                <c:pt idx="50">
                  <c:v>9.2954544482442394</c:v>
                </c:pt>
                <c:pt idx="51">
                  <c:v>9.5287758697030895</c:v>
                </c:pt>
                <c:pt idx="52">
                  <c:v>8.5623194332961194</c:v>
                </c:pt>
                <c:pt idx="53">
                  <c:v>4.9778239691107302</c:v>
                </c:pt>
                <c:pt idx="54">
                  <c:v>6.4605428691464004</c:v>
                </c:pt>
                <c:pt idx="55">
                  <c:v>66.951542642385803</c:v>
                </c:pt>
                <c:pt idx="56">
                  <c:v>37.430018275391802</c:v>
                </c:pt>
                <c:pt idx="57">
                  <c:v>17.3315806685121</c:v>
                </c:pt>
                <c:pt idx="58">
                  <c:v>129.74517265216599</c:v>
                </c:pt>
                <c:pt idx="59">
                  <c:v>27.324480861182099</c:v>
                </c:pt>
                <c:pt idx="60">
                  <c:v>255.55169406310799</c:v>
                </c:pt>
                <c:pt idx="61">
                  <c:v>251.87260735773501</c:v>
                </c:pt>
                <c:pt idx="62">
                  <c:v>172.857900171572</c:v>
                </c:pt>
                <c:pt idx="63">
                  <c:v>114.347030401282</c:v>
                </c:pt>
                <c:pt idx="64">
                  <c:v>136.855500493878</c:v>
                </c:pt>
                <c:pt idx="65">
                  <c:v>89.3698852120814</c:v>
                </c:pt>
                <c:pt idx="66">
                  <c:v>236.47380305689001</c:v>
                </c:pt>
                <c:pt idx="67">
                  <c:v>125.332916805558</c:v>
                </c:pt>
                <c:pt idx="68">
                  <c:v>111.005466320861</c:v>
                </c:pt>
                <c:pt idx="69">
                  <c:v>63.375517322533703</c:v>
                </c:pt>
              </c:numCache>
            </c:numRef>
          </c:xVal>
          <c:yVal>
            <c:numRef>
              <c:f>'Data autumn'!$N$2:$N$71</c:f>
              <c:numCache>
                <c:formatCode>0.00</c:formatCode>
                <c:ptCount val="70"/>
                <c:pt idx="0">
                  <c:v>-76.584544202843503</c:v>
                </c:pt>
                <c:pt idx="1">
                  <c:v>-74.323886813201597</c:v>
                </c:pt>
                <c:pt idx="2">
                  <c:v>-75.956939923768601</c:v>
                </c:pt>
                <c:pt idx="3">
                  <c:v>-76.108419199415707</c:v>
                </c:pt>
                <c:pt idx="4">
                  <c:v>-73.837168814590896</c:v>
                </c:pt>
                <c:pt idx="5">
                  <c:v>-73.183593070429396</c:v>
                </c:pt>
                <c:pt idx="6">
                  <c:v>-72.338997417027699</c:v>
                </c:pt>
                <c:pt idx="7">
                  <c:v>-77.972171793714793</c:v>
                </c:pt>
                <c:pt idx="8">
                  <c:v>-78.099402386566098</c:v>
                </c:pt>
                <c:pt idx="9">
                  <c:v>-79.620736527452394</c:v>
                </c:pt>
                <c:pt idx="10">
                  <c:v>-79.431205837225804</c:v>
                </c:pt>
                <c:pt idx="11">
                  <c:v>-51.115886817559797</c:v>
                </c:pt>
                <c:pt idx="12">
                  <c:v>-50.099248402493799</c:v>
                </c:pt>
                <c:pt idx="13">
                  <c:v>-57.423055534303302</c:v>
                </c:pt>
                <c:pt idx="14">
                  <c:v>-75.064407453516594</c:v>
                </c:pt>
                <c:pt idx="15">
                  <c:v>-78.419680972651193</c:v>
                </c:pt>
                <c:pt idx="16">
                  <c:v>-79.467856743854597</c:v>
                </c:pt>
                <c:pt idx="17">
                  <c:v>-80.954191351819105</c:v>
                </c:pt>
                <c:pt idx="18">
                  <c:v>-70.644320960950296</c:v>
                </c:pt>
                <c:pt idx="19">
                  <c:v>-68.432066703857799</c:v>
                </c:pt>
                <c:pt idx="20">
                  <c:v>-59.441892435598099</c:v>
                </c:pt>
                <c:pt idx="21">
                  <c:v>-65.670719874962003</c:v>
                </c:pt>
                <c:pt idx="22">
                  <c:v>-56.343114469886402</c:v>
                </c:pt>
                <c:pt idx="23">
                  <c:v>-73.733753117937596</c:v>
                </c:pt>
                <c:pt idx="24">
                  <c:v>-67.406536258832304</c:v>
                </c:pt>
                <c:pt idx="25">
                  <c:v>-81.713216857719203</c:v>
                </c:pt>
                <c:pt idx="26">
                  <c:v>-68.804540952495103</c:v>
                </c:pt>
                <c:pt idx="27">
                  <c:v>-74.3341419085274</c:v>
                </c:pt>
                <c:pt idx="28">
                  <c:v>-79.604061127142899</c:v>
                </c:pt>
                <c:pt idx="29">
                  <c:v>-81.270470569919496</c:v>
                </c:pt>
                <c:pt idx="30">
                  <c:v>-78.754853955628505</c:v>
                </c:pt>
                <c:pt idx="31">
                  <c:v>-79.039617842556595</c:v>
                </c:pt>
                <c:pt idx="32">
                  <c:v>-66.689124430989807</c:v>
                </c:pt>
                <c:pt idx="33">
                  <c:v>-76.918376677825904</c:v>
                </c:pt>
                <c:pt idx="34">
                  <c:v>-74.444018988893305</c:v>
                </c:pt>
                <c:pt idx="35">
                  <c:v>-73.416678255447707</c:v>
                </c:pt>
                <c:pt idx="36">
                  <c:v>-75.417518459355506</c:v>
                </c:pt>
                <c:pt idx="37">
                  <c:v>-81.027609739365801</c:v>
                </c:pt>
                <c:pt idx="38">
                  <c:v>-74.786620114748004</c:v>
                </c:pt>
                <c:pt idx="39">
                  <c:v>-78.575027106891099</c:v>
                </c:pt>
                <c:pt idx="40">
                  <c:v>-51.797979901365601</c:v>
                </c:pt>
                <c:pt idx="41">
                  <c:v>-52.388255800260502</c:v>
                </c:pt>
                <c:pt idx="42">
                  <c:v>-51.361779358833701</c:v>
                </c:pt>
                <c:pt idx="45">
                  <c:v>-67.037482176071293</c:v>
                </c:pt>
                <c:pt idx="46">
                  <c:v>-64.115688154403401</c:v>
                </c:pt>
                <c:pt idx="47">
                  <c:v>-72.718341867363407</c:v>
                </c:pt>
                <c:pt idx="48">
                  <c:v>-60.451391737061002</c:v>
                </c:pt>
                <c:pt idx="49">
                  <c:v>-61.951473006120999</c:v>
                </c:pt>
                <c:pt idx="50">
                  <c:v>-71.249842258982397</c:v>
                </c:pt>
                <c:pt idx="51">
                  <c:v>-70.991003145155304</c:v>
                </c:pt>
                <c:pt idx="52">
                  <c:v>-73.435185753169804</c:v>
                </c:pt>
                <c:pt idx="53">
                  <c:v>-60.791875254576098</c:v>
                </c:pt>
                <c:pt idx="54">
                  <c:v>-57.945640461070397</c:v>
                </c:pt>
                <c:pt idx="55">
                  <c:v>-80.374828091770397</c:v>
                </c:pt>
                <c:pt idx="56">
                  <c:v>-76.903570287647597</c:v>
                </c:pt>
                <c:pt idx="57">
                  <c:v>-78.348546422750303</c:v>
                </c:pt>
                <c:pt idx="58">
                  <c:v>-81.2640955988131</c:v>
                </c:pt>
                <c:pt idx="59">
                  <c:v>-76.522779387733394</c:v>
                </c:pt>
                <c:pt idx="60">
                  <c:v>-81.168644298782596</c:v>
                </c:pt>
                <c:pt idx="61">
                  <c:v>-81.427940794064298</c:v>
                </c:pt>
                <c:pt idx="62">
                  <c:v>-81.307546090600496</c:v>
                </c:pt>
                <c:pt idx="63">
                  <c:v>-81.005296891720505</c:v>
                </c:pt>
                <c:pt idx="64">
                  <c:v>-80.620032185775401</c:v>
                </c:pt>
                <c:pt idx="65">
                  <c:v>-79.972398309228197</c:v>
                </c:pt>
                <c:pt idx="66">
                  <c:v>-81.025285894558095</c:v>
                </c:pt>
                <c:pt idx="67">
                  <c:v>-80.704843897742506</c:v>
                </c:pt>
                <c:pt idx="69">
                  <c:v>-79.3448733029702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C-4FAA-89DD-3D7FA5A94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1867"/>
        <c:axId val="94645966"/>
      </c:scatterChart>
      <c:valAx>
        <c:axId val="29911867"/>
        <c:scaling>
          <c:logBase val="10"/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1000" b="0" strike="noStrike" spc="-1">
                    <a:solidFill>
                      <a:srgbClr val="595959"/>
                    </a:solidFill>
                    <a:latin typeface="Calibri"/>
                  </a:rPr>
                  <a:t>Log [CH4] </a:t>
                </a:r>
              </a:p>
            </c:rich>
          </c:tx>
          <c:layout>
            <c:manualLayout>
              <c:xMode val="edge"/>
              <c:yMode val="edge"/>
              <c:x val="0.48065701318348802"/>
              <c:y val="0.159455128205128"/>
            </c:manualLayout>
          </c:layout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4645966"/>
        <c:crosses val="autoZero"/>
        <c:crossBetween val="midCat"/>
      </c:valAx>
      <c:valAx>
        <c:axId val="94645966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l-GR" sz="1000" b="0" strike="noStrike" spc="-1">
                    <a:solidFill>
                      <a:srgbClr val="595959"/>
                    </a:solidFill>
                    <a:latin typeface="Calibri"/>
                  </a:rPr>
                  <a:t>δ13</a:t>
                </a:r>
                <a:r>
                  <a:rPr lang="en-NZ" sz="1000" b="0" strike="noStrike" spc="-1">
                    <a:solidFill>
                      <a:srgbClr val="595959"/>
                    </a:solidFill>
                    <a:latin typeface="Calibri"/>
                  </a:rPr>
                  <a:t>C VPDB [‰]</a:t>
                </a:r>
              </a:p>
            </c:rich>
          </c:tx>
          <c:layout>
            <c:manualLayout>
              <c:xMode val="edge"/>
              <c:yMode val="edge"/>
              <c:x val="2.5070239896261101E-2"/>
              <c:y val="0.45970695970696002"/>
            </c:manualLayout>
          </c:layout>
          <c:overlay val="0"/>
          <c:spPr>
            <a:noFill/>
            <a:ln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9911867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dD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775711795468E-2"/>
          <c:y val="0.14175637393767701"/>
          <c:w val="0.86613887274840196"/>
          <c:h val="0.80555240793201099"/>
        </c:manualLayout>
      </c:layout>
      <c:scatterChart>
        <c:scatterStyle val="lineMarker"/>
        <c:varyColors val="0"/>
        <c:ser>
          <c:idx val="0"/>
          <c:order val="0"/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'Data autumn'!$H$2:$H$71</c:f>
                <c:numCache>
                  <c:formatCode>General</c:formatCode>
                  <c:ptCount val="70"/>
                  <c:pt idx="3">
                    <c:v>2.7292393195539799</c:v>
                  </c:pt>
                  <c:pt idx="8">
                    <c:v>2.2217098520433902</c:v>
                  </c:pt>
                  <c:pt idx="9">
                    <c:v>4.2003681313017802</c:v>
                  </c:pt>
                  <c:pt idx="10">
                    <c:v>1.3352992174041001</c:v>
                  </c:pt>
                  <c:pt idx="15">
                    <c:v>2.4652634747628901</c:v>
                  </c:pt>
                  <c:pt idx="16">
                    <c:v>2.4652634747628901</c:v>
                  </c:pt>
                  <c:pt idx="17">
                    <c:v>1.3352992174041001</c:v>
                  </c:pt>
                  <c:pt idx="25">
                    <c:v>1.59796799538843</c:v>
                  </c:pt>
                  <c:pt idx="27">
                    <c:v>4.1098014424250797</c:v>
                  </c:pt>
                  <c:pt idx="28">
                    <c:v>1.59796799538843</c:v>
                  </c:pt>
                  <c:pt idx="29">
                    <c:v>1.59796799538843</c:v>
                  </c:pt>
                  <c:pt idx="30">
                    <c:v>2.3416949295023701</c:v>
                  </c:pt>
                  <c:pt idx="31">
                    <c:v>2.3416949295023701</c:v>
                  </c:pt>
                  <c:pt idx="33">
                    <c:v>2.3416949295023701</c:v>
                  </c:pt>
                  <c:pt idx="36">
                    <c:v>2.2217098520433902</c:v>
                  </c:pt>
                  <c:pt idx="37">
                    <c:v>1.59796799538843</c:v>
                  </c:pt>
                  <c:pt idx="39">
                    <c:v>2.2217098520433902</c:v>
                  </c:pt>
                  <c:pt idx="55">
                    <c:v>3.2804453000570901</c:v>
                  </c:pt>
                  <c:pt idx="56">
                    <c:v>2.8042589514284701</c:v>
                  </c:pt>
                  <c:pt idx="58">
                    <c:v>2.8042589514284701</c:v>
                  </c:pt>
                  <c:pt idx="60">
                    <c:v>3.2804453000570901</c:v>
                  </c:pt>
                  <c:pt idx="61">
                    <c:v>3.2804453000570901</c:v>
                  </c:pt>
                  <c:pt idx="62">
                    <c:v>3.2804453000570901</c:v>
                  </c:pt>
                  <c:pt idx="63">
                    <c:v>3.2804453000570901</c:v>
                  </c:pt>
                  <c:pt idx="64">
                    <c:v>3.2804453000570901</c:v>
                  </c:pt>
                  <c:pt idx="65">
                    <c:v>2.8042589514284701</c:v>
                  </c:pt>
                  <c:pt idx="66">
                    <c:v>2.8042589514284701</c:v>
                  </c:pt>
                  <c:pt idx="67">
                    <c:v>2.8042589514284701</c:v>
                  </c:pt>
                  <c:pt idx="69">
                    <c:v>2.8042589514284701</c:v>
                  </c:pt>
                </c:numCache>
              </c:numRef>
            </c:plus>
            <c:minus>
              <c:numRef>
                <c:f>'Data autumn'!$H$2:$H$71</c:f>
                <c:numCache>
                  <c:formatCode>General</c:formatCode>
                  <c:ptCount val="70"/>
                  <c:pt idx="3">
                    <c:v>2.7292393195539799</c:v>
                  </c:pt>
                  <c:pt idx="8">
                    <c:v>2.2217098520433902</c:v>
                  </c:pt>
                  <c:pt idx="9">
                    <c:v>4.2003681313017802</c:v>
                  </c:pt>
                  <c:pt idx="10">
                    <c:v>1.3352992174041001</c:v>
                  </c:pt>
                  <c:pt idx="15">
                    <c:v>2.4652634747628901</c:v>
                  </c:pt>
                  <c:pt idx="16">
                    <c:v>2.4652634747628901</c:v>
                  </c:pt>
                  <c:pt idx="17">
                    <c:v>1.3352992174041001</c:v>
                  </c:pt>
                  <c:pt idx="25">
                    <c:v>1.59796799538843</c:v>
                  </c:pt>
                  <c:pt idx="27">
                    <c:v>4.1098014424250797</c:v>
                  </c:pt>
                  <c:pt idx="28">
                    <c:v>1.59796799538843</c:v>
                  </c:pt>
                  <c:pt idx="29">
                    <c:v>1.59796799538843</c:v>
                  </c:pt>
                  <c:pt idx="30">
                    <c:v>2.3416949295023701</c:v>
                  </c:pt>
                  <c:pt idx="31">
                    <c:v>2.3416949295023701</c:v>
                  </c:pt>
                  <c:pt idx="33">
                    <c:v>2.3416949295023701</c:v>
                  </c:pt>
                  <c:pt idx="36">
                    <c:v>2.2217098520433902</c:v>
                  </c:pt>
                  <c:pt idx="37">
                    <c:v>1.59796799538843</c:v>
                  </c:pt>
                  <c:pt idx="39">
                    <c:v>2.2217098520433902</c:v>
                  </c:pt>
                  <c:pt idx="55">
                    <c:v>3.2804453000570901</c:v>
                  </c:pt>
                  <c:pt idx="56">
                    <c:v>2.8042589514284701</c:v>
                  </c:pt>
                  <c:pt idx="58">
                    <c:v>2.8042589514284701</c:v>
                  </c:pt>
                  <c:pt idx="60">
                    <c:v>3.2804453000570901</c:v>
                  </c:pt>
                  <c:pt idx="61">
                    <c:v>3.2804453000570901</c:v>
                  </c:pt>
                  <c:pt idx="62">
                    <c:v>3.2804453000570901</c:v>
                  </c:pt>
                  <c:pt idx="63">
                    <c:v>3.2804453000570901</c:v>
                  </c:pt>
                  <c:pt idx="64">
                    <c:v>3.2804453000570901</c:v>
                  </c:pt>
                  <c:pt idx="65">
                    <c:v>2.8042589514284701</c:v>
                  </c:pt>
                  <c:pt idx="66">
                    <c:v>2.8042589514284701</c:v>
                  </c:pt>
                  <c:pt idx="67">
                    <c:v>2.8042589514284701</c:v>
                  </c:pt>
                  <c:pt idx="69">
                    <c:v>2.8042589514284701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autumn'!$C$2:$C$71</c:f>
              <c:numCache>
                <c:formatCode>General</c:formatCode>
                <c:ptCount val="70"/>
                <c:pt idx="0">
                  <c:v>29.130573627746902</c:v>
                </c:pt>
                <c:pt idx="1">
                  <c:v>18.262477514285798</c:v>
                </c:pt>
                <c:pt idx="2">
                  <c:v>21.4774808482358</c:v>
                </c:pt>
                <c:pt idx="3">
                  <c:v>32.538158422217101</c:v>
                </c:pt>
                <c:pt idx="4">
                  <c:v>21.022202058754701</c:v>
                </c:pt>
                <c:pt idx="5">
                  <c:v>29.016625956801899</c:v>
                </c:pt>
                <c:pt idx="6">
                  <c:v>29.5891626670279</c:v>
                </c:pt>
                <c:pt idx="7">
                  <c:v>27.842272182450301</c:v>
                </c:pt>
                <c:pt idx="8">
                  <c:v>30.071947243505601</c:v>
                </c:pt>
                <c:pt idx="9">
                  <c:v>33.949648936869004</c:v>
                </c:pt>
                <c:pt idx="10">
                  <c:v>64.653273745272003</c:v>
                </c:pt>
                <c:pt idx="11">
                  <c:v>2.6480292084392301</c:v>
                </c:pt>
                <c:pt idx="12">
                  <c:v>10.007601796935701</c:v>
                </c:pt>
                <c:pt idx="13">
                  <c:v>3.3454408265783599</c:v>
                </c:pt>
                <c:pt idx="14">
                  <c:v>23.562153317543402</c:v>
                </c:pt>
                <c:pt idx="15">
                  <c:v>496.50993006275701</c:v>
                </c:pt>
                <c:pt idx="16">
                  <c:v>182.07237294172401</c:v>
                </c:pt>
                <c:pt idx="17">
                  <c:v>123.58916593934801</c:v>
                </c:pt>
                <c:pt idx="18">
                  <c:v>7.5895496338688302</c:v>
                </c:pt>
                <c:pt idx="19">
                  <c:v>5.6675571727656902</c:v>
                </c:pt>
                <c:pt idx="20">
                  <c:v>13.284032446758999</c:v>
                </c:pt>
                <c:pt idx="21">
                  <c:v>6.53177125453018</c:v>
                </c:pt>
                <c:pt idx="22">
                  <c:v>5.9468808285563401</c:v>
                </c:pt>
                <c:pt idx="23">
                  <c:v>10.344141584833601</c:v>
                </c:pt>
                <c:pt idx="24">
                  <c:v>6.3995250687122303</c:v>
                </c:pt>
                <c:pt idx="25">
                  <c:v>237.580177268342</c:v>
                </c:pt>
                <c:pt idx="26">
                  <c:v>17.881491650724801</c:v>
                </c:pt>
                <c:pt idx="27">
                  <c:v>32.117783998666702</c:v>
                </c:pt>
                <c:pt idx="28">
                  <c:v>66.999114685901105</c:v>
                </c:pt>
                <c:pt idx="29">
                  <c:v>159.020742046403</c:v>
                </c:pt>
                <c:pt idx="30">
                  <c:v>54.451220367310697</c:v>
                </c:pt>
                <c:pt idx="31">
                  <c:v>56.181832613181797</c:v>
                </c:pt>
                <c:pt idx="32">
                  <c:v>16.921007314472199</c:v>
                </c:pt>
                <c:pt idx="33">
                  <c:v>39.435080943327598</c:v>
                </c:pt>
                <c:pt idx="34">
                  <c:v>18.011608356259099</c:v>
                </c:pt>
                <c:pt idx="35">
                  <c:v>107.252400651404</c:v>
                </c:pt>
                <c:pt idx="36">
                  <c:v>54.913699803263597</c:v>
                </c:pt>
                <c:pt idx="37">
                  <c:v>101.888499176772</c:v>
                </c:pt>
                <c:pt idx="38">
                  <c:v>23.922171990619699</c:v>
                </c:pt>
                <c:pt idx="39">
                  <c:v>38.706361869864999</c:v>
                </c:pt>
                <c:pt idx="40">
                  <c:v>1.68679409388149</c:v>
                </c:pt>
                <c:pt idx="41">
                  <c:v>1.3996213921737</c:v>
                </c:pt>
                <c:pt idx="42">
                  <c:v>1.49834873929677</c:v>
                </c:pt>
                <c:pt idx="43">
                  <c:v>1.51558933928522</c:v>
                </c:pt>
                <c:pt idx="44">
                  <c:v>1.5663692537405001</c:v>
                </c:pt>
                <c:pt idx="45">
                  <c:v>11.668903554729701</c:v>
                </c:pt>
                <c:pt idx="46">
                  <c:v>9.8025710670651307</c:v>
                </c:pt>
                <c:pt idx="47">
                  <c:v>8.5645717682114704</c:v>
                </c:pt>
                <c:pt idx="48">
                  <c:v>3.7407051284512498</c:v>
                </c:pt>
                <c:pt idx="49">
                  <c:v>2.48701456302061</c:v>
                </c:pt>
                <c:pt idx="50">
                  <c:v>9.2954544482442394</c:v>
                </c:pt>
                <c:pt idx="51">
                  <c:v>9.5287758697030895</c:v>
                </c:pt>
                <c:pt idx="52">
                  <c:v>8.5623194332961194</c:v>
                </c:pt>
                <c:pt idx="53">
                  <c:v>4.9778239691107302</c:v>
                </c:pt>
                <c:pt idx="54">
                  <c:v>6.4605428691464004</c:v>
                </c:pt>
                <c:pt idx="55">
                  <c:v>66.951542642385803</c:v>
                </c:pt>
                <c:pt idx="56">
                  <c:v>37.430018275391802</c:v>
                </c:pt>
                <c:pt idx="57">
                  <c:v>17.3315806685121</c:v>
                </c:pt>
                <c:pt idx="58">
                  <c:v>129.74517265216599</c:v>
                </c:pt>
                <c:pt idx="59">
                  <c:v>27.324480861182099</c:v>
                </c:pt>
                <c:pt idx="60">
                  <c:v>255.55169406310799</c:v>
                </c:pt>
                <c:pt idx="61">
                  <c:v>251.87260735773501</c:v>
                </c:pt>
                <c:pt idx="62">
                  <c:v>172.857900171572</c:v>
                </c:pt>
                <c:pt idx="63">
                  <c:v>114.347030401282</c:v>
                </c:pt>
                <c:pt idx="64">
                  <c:v>136.855500493878</c:v>
                </c:pt>
                <c:pt idx="65">
                  <c:v>89.3698852120814</c:v>
                </c:pt>
                <c:pt idx="66">
                  <c:v>236.47380305689001</c:v>
                </c:pt>
                <c:pt idx="67">
                  <c:v>125.332916805558</c:v>
                </c:pt>
                <c:pt idx="68">
                  <c:v>111.005466320861</c:v>
                </c:pt>
                <c:pt idx="69">
                  <c:v>63.375517322533703</c:v>
                </c:pt>
              </c:numCache>
            </c:numRef>
          </c:xVal>
          <c:yVal>
            <c:numRef>
              <c:f>'Data autumn'!$M$2:$M$71</c:f>
              <c:numCache>
                <c:formatCode>General</c:formatCode>
                <c:ptCount val="70"/>
                <c:pt idx="3" formatCode="0.0">
                  <c:v>-176.01962082246601</c:v>
                </c:pt>
                <c:pt idx="8" formatCode="0.0">
                  <c:v>-181.520825692861</c:v>
                </c:pt>
                <c:pt idx="9" formatCode="0.0">
                  <c:v>-190.36934729629601</c:v>
                </c:pt>
                <c:pt idx="10" formatCode="0.0">
                  <c:v>-183.31197367969301</c:v>
                </c:pt>
                <c:pt idx="15" formatCode="0.0">
                  <c:v>-193.217985880904</c:v>
                </c:pt>
                <c:pt idx="16" formatCode="0.0">
                  <c:v>-186.19292739884901</c:v>
                </c:pt>
                <c:pt idx="17" formatCode="0.0">
                  <c:v>-190.945649993204</c:v>
                </c:pt>
                <c:pt idx="25" formatCode="0.0">
                  <c:v>-188.26595938689201</c:v>
                </c:pt>
                <c:pt idx="27" formatCode="0.0">
                  <c:v>-192.89919508179401</c:v>
                </c:pt>
                <c:pt idx="28" formatCode="0.0">
                  <c:v>-192.52784302881301</c:v>
                </c:pt>
                <c:pt idx="29" formatCode="0.0">
                  <c:v>-187.33506432926399</c:v>
                </c:pt>
                <c:pt idx="30" formatCode="0.0">
                  <c:v>-189.29471812742801</c:v>
                </c:pt>
                <c:pt idx="31" formatCode="0.0">
                  <c:v>-182.82614915289599</c:v>
                </c:pt>
                <c:pt idx="33" formatCode="0.0">
                  <c:v>-188.139689149894</c:v>
                </c:pt>
                <c:pt idx="37" formatCode="0.0">
                  <c:v>-195.88085646544801</c:v>
                </c:pt>
                <c:pt idx="39" formatCode="0.0">
                  <c:v>-178.08061201368301</c:v>
                </c:pt>
                <c:pt idx="55" formatCode="0.0">
                  <c:v>-189.46770116899299</c:v>
                </c:pt>
                <c:pt idx="56" formatCode="0.0">
                  <c:v>-167.36440626781899</c:v>
                </c:pt>
                <c:pt idx="58" formatCode="0.0">
                  <c:v>-190.130812185385</c:v>
                </c:pt>
                <c:pt idx="60" formatCode="0.0">
                  <c:v>-188.64143319106901</c:v>
                </c:pt>
                <c:pt idx="61" formatCode="0.0">
                  <c:v>-187.01125627029501</c:v>
                </c:pt>
                <c:pt idx="62" formatCode="0.0">
                  <c:v>-186.39231752668499</c:v>
                </c:pt>
                <c:pt idx="63" formatCode="0.0">
                  <c:v>-184.117793867899</c:v>
                </c:pt>
                <c:pt idx="64" formatCode="0.0">
                  <c:v>-187.68304364226</c:v>
                </c:pt>
                <c:pt idx="65" formatCode="0.0">
                  <c:v>-188.137899669522</c:v>
                </c:pt>
                <c:pt idx="66" formatCode="0.0">
                  <c:v>-186.455267050207</c:v>
                </c:pt>
                <c:pt idx="67" formatCode="0.0">
                  <c:v>-189.03516809167201</c:v>
                </c:pt>
                <c:pt idx="69" formatCode="0.0">
                  <c:v>-185.75637429962001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32-4CF8-B998-83610D152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85020"/>
        <c:axId val="54480297"/>
      </c:scatterChart>
      <c:valAx>
        <c:axId val="92585020"/>
        <c:scaling>
          <c:logBase val="10"/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4480297"/>
        <c:crosses val="autoZero"/>
        <c:crossBetween val="midCat"/>
      </c:valAx>
      <c:valAx>
        <c:axId val="54480297"/>
        <c:scaling>
          <c:orientation val="minMax"/>
          <c:max val="-135"/>
          <c:min val="-20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2585020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8.1184775936157194E-2"/>
          <c:y val="0.17011680351566999"/>
          <c:w val="0.79381522406384297"/>
          <c:h val="0.73852203076211398"/>
        </c:manualLayout>
      </c:layout>
      <c:scatterChart>
        <c:scatterStyle val="lineMarker"/>
        <c:varyColors val="0"/>
        <c:ser>
          <c:idx val="0"/>
          <c:order val="0"/>
          <c:tx>
            <c:v>Autumn</c:v>
          </c:tx>
          <c:spPr>
            <a:ln w="25560">
              <a:noFill/>
            </a:ln>
          </c:spPr>
          <c:marker>
            <c:symbol val="square"/>
            <c:size val="6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9360">
                <a:solidFill>
                  <a:srgbClr val="FFC000"/>
                </a:solidFill>
                <a:round/>
              </a:ln>
            </c:spPr>
            <c:trendlineType val="log"/>
            <c:dispRSqr val="0"/>
            <c:dispEq val="0"/>
          </c:trendline>
          <c:trendline>
            <c:spPr>
              <a:ln w="9360">
                <a:solidFill>
                  <a:srgbClr val="FFC000"/>
                </a:solidFill>
                <a:round/>
              </a:ln>
            </c:spPr>
            <c:trendlineType val="log"/>
            <c:dispRSqr val="0"/>
            <c:dispEq val="0"/>
          </c:trendline>
          <c:trendline>
            <c:spPr>
              <a:ln w="9360">
                <a:solidFill>
                  <a:srgbClr val="FFC000"/>
                </a:solidFill>
                <a:round/>
              </a:ln>
            </c:spPr>
            <c:trendlineType val="linear"/>
            <c:dispRSqr val="0"/>
            <c:dispEq val="0"/>
          </c:trendline>
          <c:xVal>
            <c:numRef>
              <c:f>'Data autumn'!$M$2:$M$71</c:f>
              <c:numCache>
                <c:formatCode>General</c:formatCode>
                <c:ptCount val="70"/>
                <c:pt idx="3" formatCode="0.0">
                  <c:v>-176.01962082246601</c:v>
                </c:pt>
                <c:pt idx="8" formatCode="0.0">
                  <c:v>-181.520825692861</c:v>
                </c:pt>
                <c:pt idx="9" formatCode="0.0">
                  <c:v>-190.36934729629601</c:v>
                </c:pt>
                <c:pt idx="10" formatCode="0.0">
                  <c:v>-183.31197367969301</c:v>
                </c:pt>
                <c:pt idx="15" formatCode="0.0">
                  <c:v>-193.217985880904</c:v>
                </c:pt>
                <c:pt idx="16" formatCode="0.0">
                  <c:v>-186.19292739884901</c:v>
                </c:pt>
                <c:pt idx="17" formatCode="0.0">
                  <c:v>-190.945649993204</c:v>
                </c:pt>
                <c:pt idx="25" formatCode="0.0">
                  <c:v>-188.26595938689201</c:v>
                </c:pt>
                <c:pt idx="27" formatCode="0.0">
                  <c:v>-192.89919508179401</c:v>
                </c:pt>
                <c:pt idx="28" formatCode="0.0">
                  <c:v>-192.52784302881301</c:v>
                </c:pt>
                <c:pt idx="29" formatCode="0.0">
                  <c:v>-187.33506432926399</c:v>
                </c:pt>
                <c:pt idx="30" formatCode="0.0">
                  <c:v>-189.29471812742801</c:v>
                </c:pt>
                <c:pt idx="31" formatCode="0.0">
                  <c:v>-182.82614915289599</c:v>
                </c:pt>
                <c:pt idx="33" formatCode="0.0">
                  <c:v>-188.139689149894</c:v>
                </c:pt>
                <c:pt idx="37" formatCode="0.0">
                  <c:v>-195.88085646544801</c:v>
                </c:pt>
                <c:pt idx="39" formatCode="0.0">
                  <c:v>-178.08061201368301</c:v>
                </c:pt>
                <c:pt idx="55" formatCode="0.0">
                  <c:v>-189.46770116899299</c:v>
                </c:pt>
                <c:pt idx="56" formatCode="0.0">
                  <c:v>-167.36440626781899</c:v>
                </c:pt>
                <c:pt idx="58" formatCode="0.0">
                  <c:v>-190.130812185385</c:v>
                </c:pt>
                <c:pt idx="60" formatCode="0.0">
                  <c:v>-188.64143319106901</c:v>
                </c:pt>
                <c:pt idx="61" formatCode="0.0">
                  <c:v>-187.01125627029501</c:v>
                </c:pt>
                <c:pt idx="62" formatCode="0.0">
                  <c:v>-186.39231752668499</c:v>
                </c:pt>
                <c:pt idx="63" formatCode="0.0">
                  <c:v>-184.117793867899</c:v>
                </c:pt>
                <c:pt idx="64" formatCode="0.0">
                  <c:v>-187.68304364226</c:v>
                </c:pt>
                <c:pt idx="65" formatCode="0.0">
                  <c:v>-188.137899669522</c:v>
                </c:pt>
                <c:pt idx="66" formatCode="0.0">
                  <c:v>-186.455267050207</c:v>
                </c:pt>
                <c:pt idx="67" formatCode="0.0">
                  <c:v>-189.03516809167201</c:v>
                </c:pt>
                <c:pt idx="69" formatCode="0.0">
                  <c:v>-185.75637429962001</c:v>
                </c:pt>
              </c:numCache>
            </c:numRef>
          </c:xVal>
          <c:yVal>
            <c:numRef>
              <c:f>'Data autumn'!$N$2:$N$71</c:f>
              <c:numCache>
                <c:formatCode>0.00</c:formatCode>
                <c:ptCount val="70"/>
                <c:pt idx="0">
                  <c:v>-76.584544202843503</c:v>
                </c:pt>
                <c:pt idx="1">
                  <c:v>-74.323886813201597</c:v>
                </c:pt>
                <c:pt idx="2">
                  <c:v>-75.956939923768601</c:v>
                </c:pt>
                <c:pt idx="3">
                  <c:v>-76.108419199415707</c:v>
                </c:pt>
                <c:pt idx="4">
                  <c:v>-73.837168814590896</c:v>
                </c:pt>
                <c:pt idx="5">
                  <c:v>-73.183593070429396</c:v>
                </c:pt>
                <c:pt idx="6">
                  <c:v>-72.338997417027699</c:v>
                </c:pt>
                <c:pt idx="7">
                  <c:v>-77.972171793714793</c:v>
                </c:pt>
                <c:pt idx="8">
                  <c:v>-78.099402386566098</c:v>
                </c:pt>
                <c:pt idx="9">
                  <c:v>-79.620736527452394</c:v>
                </c:pt>
                <c:pt idx="10">
                  <c:v>-79.431205837225804</c:v>
                </c:pt>
                <c:pt idx="11">
                  <c:v>-51.115886817559797</c:v>
                </c:pt>
                <c:pt idx="12">
                  <c:v>-50.099248402493799</c:v>
                </c:pt>
                <c:pt idx="13">
                  <c:v>-57.423055534303302</c:v>
                </c:pt>
                <c:pt idx="14">
                  <c:v>-75.064407453516594</c:v>
                </c:pt>
                <c:pt idx="15">
                  <c:v>-78.419680972651193</c:v>
                </c:pt>
                <c:pt idx="16">
                  <c:v>-79.467856743854597</c:v>
                </c:pt>
                <c:pt idx="17">
                  <c:v>-80.954191351819105</c:v>
                </c:pt>
                <c:pt idx="18">
                  <c:v>-70.644320960950296</c:v>
                </c:pt>
                <c:pt idx="19">
                  <c:v>-68.432066703857799</c:v>
                </c:pt>
                <c:pt idx="20">
                  <c:v>-59.441892435598099</c:v>
                </c:pt>
                <c:pt idx="21">
                  <c:v>-65.670719874962003</c:v>
                </c:pt>
                <c:pt idx="22">
                  <c:v>-56.343114469886402</c:v>
                </c:pt>
                <c:pt idx="23">
                  <c:v>-73.733753117937596</c:v>
                </c:pt>
                <c:pt idx="24">
                  <c:v>-67.406536258832304</c:v>
                </c:pt>
                <c:pt idx="25">
                  <c:v>-81.713216857719203</c:v>
                </c:pt>
                <c:pt idx="26">
                  <c:v>-68.804540952495103</c:v>
                </c:pt>
                <c:pt idx="27">
                  <c:v>-74.3341419085274</c:v>
                </c:pt>
                <c:pt idx="28">
                  <c:v>-79.604061127142899</c:v>
                </c:pt>
                <c:pt idx="29">
                  <c:v>-81.270470569919496</c:v>
                </c:pt>
                <c:pt idx="30">
                  <c:v>-78.754853955628505</c:v>
                </c:pt>
                <c:pt idx="31">
                  <c:v>-79.039617842556595</c:v>
                </c:pt>
                <c:pt idx="32">
                  <c:v>-66.689124430989807</c:v>
                </c:pt>
                <c:pt idx="33">
                  <c:v>-76.918376677825904</c:v>
                </c:pt>
                <c:pt idx="34">
                  <c:v>-74.444018988893305</c:v>
                </c:pt>
                <c:pt idx="35">
                  <c:v>-73.416678255447707</c:v>
                </c:pt>
                <c:pt idx="36">
                  <c:v>-75.417518459355506</c:v>
                </c:pt>
                <c:pt idx="37">
                  <c:v>-81.027609739365801</c:v>
                </c:pt>
                <c:pt idx="38">
                  <c:v>-74.786620114748004</c:v>
                </c:pt>
                <c:pt idx="39">
                  <c:v>-78.575027106891099</c:v>
                </c:pt>
                <c:pt idx="40">
                  <c:v>-51.797979901365601</c:v>
                </c:pt>
                <c:pt idx="41">
                  <c:v>-52.388255800260502</c:v>
                </c:pt>
                <c:pt idx="42">
                  <c:v>-51.361779358833701</c:v>
                </c:pt>
                <c:pt idx="45">
                  <c:v>-67.037482176071293</c:v>
                </c:pt>
                <c:pt idx="46">
                  <c:v>-64.115688154403401</c:v>
                </c:pt>
                <c:pt idx="47">
                  <c:v>-72.718341867363407</c:v>
                </c:pt>
                <c:pt idx="48">
                  <c:v>-60.451391737061002</c:v>
                </c:pt>
                <c:pt idx="49">
                  <c:v>-61.951473006120999</c:v>
                </c:pt>
                <c:pt idx="50">
                  <c:v>-71.249842258982397</c:v>
                </c:pt>
                <c:pt idx="51">
                  <c:v>-70.991003145155304</c:v>
                </c:pt>
                <c:pt idx="52">
                  <c:v>-73.435185753169804</c:v>
                </c:pt>
                <c:pt idx="53">
                  <c:v>-60.791875254576098</c:v>
                </c:pt>
                <c:pt idx="54">
                  <c:v>-57.945640461070397</c:v>
                </c:pt>
                <c:pt idx="55">
                  <c:v>-80.374828091770397</c:v>
                </c:pt>
                <c:pt idx="56">
                  <c:v>-76.903570287647597</c:v>
                </c:pt>
                <c:pt idx="57">
                  <c:v>-78.348546422750303</c:v>
                </c:pt>
                <c:pt idx="58">
                  <c:v>-81.2640955988131</c:v>
                </c:pt>
                <c:pt idx="59">
                  <c:v>-76.522779387733394</c:v>
                </c:pt>
                <c:pt idx="60">
                  <c:v>-81.168644298782596</c:v>
                </c:pt>
                <c:pt idx="61">
                  <c:v>-81.427940794064298</c:v>
                </c:pt>
                <c:pt idx="62">
                  <c:v>-81.307546090600496</c:v>
                </c:pt>
                <c:pt idx="63">
                  <c:v>-81.005296891720505</c:v>
                </c:pt>
                <c:pt idx="64">
                  <c:v>-80.620032185775401</c:v>
                </c:pt>
                <c:pt idx="65">
                  <c:v>-79.972398309228197</c:v>
                </c:pt>
                <c:pt idx="66">
                  <c:v>-81.025285894558095</c:v>
                </c:pt>
                <c:pt idx="67">
                  <c:v>-80.704843897742506</c:v>
                </c:pt>
                <c:pt idx="69">
                  <c:v>-79.3448733029702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80-4867-809D-B926EE05EB27}"/>
            </c:ext>
          </c:extLst>
        </c:ser>
        <c:ser>
          <c:idx val="1"/>
          <c:order val="1"/>
          <c:tx>
            <c:v>Summer</c:v>
          </c:tx>
          <c:spPr>
            <a:ln w="25560">
              <a:noFill/>
            </a:ln>
          </c:spPr>
          <c:marker>
            <c:symbol val="diamond"/>
            <c:size val="6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9360">
                <a:solidFill>
                  <a:srgbClr val="ED7D31"/>
                </a:solidFill>
                <a:round/>
              </a:ln>
            </c:spPr>
            <c:trendlineType val="linear"/>
            <c:dispRSqr val="0"/>
            <c:dispEq val="0"/>
          </c:trendline>
          <c:xVal>
            <c:numRef>
              <c:f>'Data summer'!$K$2:$K$79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xVal>
          <c:yVal>
            <c:numRef>
              <c:f>'Data summer'!$M$2:$M$79</c:f>
              <c:numCache>
                <c:formatCode>0.00</c:formatCode>
                <c:ptCount val="78"/>
                <c:pt idx="1">
                  <c:v>-78.69</c:v>
                </c:pt>
                <c:pt idx="2">
                  <c:v>-72.670474047211002</c:v>
                </c:pt>
                <c:pt idx="3">
                  <c:v>-78.989999999999995</c:v>
                </c:pt>
                <c:pt idx="4">
                  <c:v>-78.635224221988196</c:v>
                </c:pt>
                <c:pt idx="5">
                  <c:v>-69.45</c:v>
                </c:pt>
                <c:pt idx="6">
                  <c:v>-81</c:v>
                </c:pt>
                <c:pt idx="7">
                  <c:v>-81.45</c:v>
                </c:pt>
                <c:pt idx="8">
                  <c:v>-81.069999999999993</c:v>
                </c:pt>
                <c:pt idx="9">
                  <c:v>-81.239999999999995</c:v>
                </c:pt>
                <c:pt idx="10">
                  <c:v>-70.06</c:v>
                </c:pt>
                <c:pt idx="11">
                  <c:v>-65.28</c:v>
                </c:pt>
                <c:pt idx="12">
                  <c:v>-80.56</c:v>
                </c:pt>
                <c:pt idx="13">
                  <c:v>-81.02</c:v>
                </c:pt>
                <c:pt idx="14">
                  <c:v>-80.709999999999994</c:v>
                </c:pt>
                <c:pt idx="15">
                  <c:v>-81.88</c:v>
                </c:pt>
                <c:pt idx="16">
                  <c:v>-81.31</c:v>
                </c:pt>
                <c:pt idx="17">
                  <c:v>-78.540000000000006</c:v>
                </c:pt>
                <c:pt idx="18">
                  <c:v>-79.459999999999994</c:v>
                </c:pt>
                <c:pt idx="19">
                  <c:v>-80.335684329011301</c:v>
                </c:pt>
                <c:pt idx="20">
                  <c:v>-80.6583845155766</c:v>
                </c:pt>
                <c:pt idx="21">
                  <c:v>-79.56</c:v>
                </c:pt>
                <c:pt idx="22">
                  <c:v>-76.39</c:v>
                </c:pt>
                <c:pt idx="23">
                  <c:v>-62.02</c:v>
                </c:pt>
                <c:pt idx="24">
                  <c:v>-80.95</c:v>
                </c:pt>
                <c:pt idx="25">
                  <c:v>-81.290000000000006</c:v>
                </c:pt>
                <c:pt idx="26">
                  <c:v>-81.007952457767701</c:v>
                </c:pt>
                <c:pt idx="27">
                  <c:v>-78.25</c:v>
                </c:pt>
                <c:pt idx="28">
                  <c:v>-76.849999999999994</c:v>
                </c:pt>
                <c:pt idx="29">
                  <c:v>-73.336281900448895</c:v>
                </c:pt>
                <c:pt idx="30">
                  <c:v>-81.48</c:v>
                </c:pt>
                <c:pt idx="31">
                  <c:v>-81.84</c:v>
                </c:pt>
                <c:pt idx="32">
                  <c:v>-81.48</c:v>
                </c:pt>
                <c:pt idx="33">
                  <c:v>-81.319999999999993</c:v>
                </c:pt>
                <c:pt idx="34">
                  <c:v>-81.067849120517806</c:v>
                </c:pt>
                <c:pt idx="35">
                  <c:v>-73.650000000000006</c:v>
                </c:pt>
                <c:pt idx="36">
                  <c:v>-81.88</c:v>
                </c:pt>
                <c:pt idx="37">
                  <c:v>-80.89</c:v>
                </c:pt>
                <c:pt idx="38">
                  <c:v>-78.63</c:v>
                </c:pt>
                <c:pt idx="39">
                  <c:v>-77.189437005528305</c:v>
                </c:pt>
                <c:pt idx="40">
                  <c:v>-77.584364132217999</c:v>
                </c:pt>
                <c:pt idx="41">
                  <c:v>-72.92</c:v>
                </c:pt>
                <c:pt idx="42">
                  <c:v>-81.064092532886704</c:v>
                </c:pt>
                <c:pt idx="43">
                  <c:v>-80.268041047598103</c:v>
                </c:pt>
                <c:pt idx="44">
                  <c:v>-79.83</c:v>
                </c:pt>
                <c:pt idx="45">
                  <c:v>-77.2751160926464</c:v>
                </c:pt>
                <c:pt idx="46">
                  <c:v>-71.33</c:v>
                </c:pt>
                <c:pt idx="47">
                  <c:v>-65.680000000000007</c:v>
                </c:pt>
                <c:pt idx="48">
                  <c:v>-81.425996176612202</c:v>
                </c:pt>
                <c:pt idx="49">
                  <c:v>-80.413449558108397</c:v>
                </c:pt>
                <c:pt idx="50">
                  <c:v>-80.302843677041295</c:v>
                </c:pt>
                <c:pt idx="51">
                  <c:v>-81.752965262592596</c:v>
                </c:pt>
                <c:pt idx="52">
                  <c:v>-80.470349337675401</c:v>
                </c:pt>
                <c:pt idx="53">
                  <c:v>-79.339492834019396</c:v>
                </c:pt>
                <c:pt idx="54">
                  <c:v>-73.064572306476094</c:v>
                </c:pt>
                <c:pt idx="55">
                  <c:v>-71.347139488384101</c:v>
                </c:pt>
                <c:pt idx="56">
                  <c:v>-68.681592187439193</c:v>
                </c:pt>
                <c:pt idx="57">
                  <c:v>-71.808896128118306</c:v>
                </c:pt>
                <c:pt idx="58">
                  <c:v>-64.73</c:v>
                </c:pt>
                <c:pt idx="59">
                  <c:v>-67.59</c:v>
                </c:pt>
                <c:pt idx="60">
                  <c:v>-70.33</c:v>
                </c:pt>
                <c:pt idx="61">
                  <c:v>-62.38</c:v>
                </c:pt>
                <c:pt idx="62">
                  <c:v>-61.08</c:v>
                </c:pt>
                <c:pt idx="63">
                  <c:v>-71.33</c:v>
                </c:pt>
                <c:pt idx="64">
                  <c:v>-67.19</c:v>
                </c:pt>
                <c:pt idx="65">
                  <c:v>-73.23</c:v>
                </c:pt>
                <c:pt idx="66">
                  <c:v>-82.316855487110402</c:v>
                </c:pt>
                <c:pt idx="67">
                  <c:v>-82.44</c:v>
                </c:pt>
                <c:pt idx="68">
                  <c:v>-82.59</c:v>
                </c:pt>
                <c:pt idx="69">
                  <c:v>-76.16</c:v>
                </c:pt>
                <c:pt idx="70">
                  <c:v>-65.37</c:v>
                </c:pt>
                <c:pt idx="71">
                  <c:v>-74.11</c:v>
                </c:pt>
                <c:pt idx="72">
                  <c:v>-81.59</c:v>
                </c:pt>
                <c:pt idx="73">
                  <c:v>-81.489999999999995</c:v>
                </c:pt>
                <c:pt idx="74">
                  <c:v>-81.87</c:v>
                </c:pt>
                <c:pt idx="75">
                  <c:v>-81.650000000000006</c:v>
                </c:pt>
                <c:pt idx="76">
                  <c:v>-73.27</c:v>
                </c:pt>
                <c:pt idx="77">
                  <c:v>-80.25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80-4867-809D-B926EE05E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3836"/>
        <c:axId val="18803652"/>
      </c:scatterChart>
      <c:valAx>
        <c:axId val="90293836"/>
        <c:scaling>
          <c:orientation val="minMax"/>
          <c:max val="-135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900" b="0" strike="noStrike" spc="-1">
                    <a:solidFill>
                      <a:srgbClr val="595959"/>
                    </a:solidFill>
                    <a:latin typeface="Calibri"/>
                  </a:rPr>
                  <a:t>dD SMOW [‰]</a:t>
                </a:r>
              </a:p>
            </c:rich>
          </c:tx>
          <c:layout>
            <c:manualLayout>
              <c:xMode val="edge"/>
              <c:yMode val="edge"/>
              <c:x val="0.37922038060159602"/>
              <c:y val="2.0006938822713101E-2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8803652"/>
        <c:crosses val="autoZero"/>
        <c:crossBetween val="midCat"/>
      </c:valAx>
      <c:valAx>
        <c:axId val="18803652"/>
        <c:scaling>
          <c:orientation val="minMax"/>
          <c:max val="-45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900" b="0" strike="noStrike" spc="-1">
                    <a:solidFill>
                      <a:srgbClr val="595959"/>
                    </a:solidFill>
                    <a:latin typeface="Calibri"/>
                  </a:rPr>
                  <a:t>d13C VPDB [‰]</a:t>
                </a:r>
              </a:p>
            </c:rich>
          </c:tx>
          <c:layout>
            <c:manualLayout>
              <c:xMode val="edge"/>
              <c:yMode val="edge"/>
              <c:x val="0.92725598526703501"/>
              <c:y val="0.41066265756909898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0293836"/>
        <c:crosses val="autoZero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70480356046654402"/>
          <c:y val="0.21649126864808599"/>
          <c:w val="0.129844217634871"/>
          <c:h val="0.134975711311589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Autumn isotopic analysis</a:t>
            </a:r>
          </a:p>
        </c:rich>
      </c:tx>
      <c:layout>
        <c:manualLayout>
          <c:xMode val="edge"/>
          <c:yMode val="edge"/>
          <c:x val="0.23535768316403699"/>
          <c:y val="2.3695054945054899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198904978027501"/>
          <c:y val="0.29590201465201499"/>
          <c:w val="0.72566817952597096"/>
          <c:h val="0.65567765567765601"/>
        </c:manualLayout>
      </c:layout>
      <c:scatterChart>
        <c:scatterStyle val="lineMarker"/>
        <c:varyColors val="0"/>
        <c:ser>
          <c:idx val="0"/>
          <c:order val="0"/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4472C4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'Data autumn'!$F$2:$F$71</c:f>
                <c:numCache>
                  <c:formatCode>General</c:formatCode>
                  <c:ptCount val="70"/>
                  <c:pt idx="0">
                    <c:v>4.6929498823879E-2</c:v>
                  </c:pt>
                  <c:pt idx="1">
                    <c:v>0.36094694200537902</c:v>
                  </c:pt>
                  <c:pt idx="2">
                    <c:v>0.33127404299185698</c:v>
                  </c:pt>
                  <c:pt idx="3">
                    <c:v>0.22314277690614201</c:v>
                  </c:pt>
                  <c:pt idx="4">
                    <c:v>0.16575441166728999</c:v>
                  </c:pt>
                  <c:pt idx="5">
                    <c:v>1.55362973367805E-2</c:v>
                  </c:pt>
                  <c:pt idx="6">
                    <c:v>1.0947375181899199E-2</c:v>
                  </c:pt>
                  <c:pt idx="7">
                    <c:v>0.54551681868306501</c:v>
                  </c:pt>
                  <c:pt idx="8">
                    <c:v>0.12784313723274901</c:v>
                  </c:pt>
                  <c:pt idx="9">
                    <c:v>0.127645007066094</c:v>
                  </c:pt>
                  <c:pt idx="10">
                    <c:v>0.12499999019935799</c:v>
                  </c:pt>
                  <c:pt idx="11">
                    <c:v>0.70192472624624402</c:v>
                  </c:pt>
                  <c:pt idx="12">
                    <c:v>0.80012846703416296</c:v>
                  </c:pt>
                  <c:pt idx="13">
                    <c:v>1.1138192995685401</c:v>
                  </c:pt>
                  <c:pt idx="14">
                    <c:v>5.2109885136226997E-2</c:v>
                  </c:pt>
                  <c:pt idx="15">
                    <c:v>5.4701462503300401E-2</c:v>
                  </c:pt>
                  <c:pt idx="16">
                    <c:v>5.4701462503300401E-2</c:v>
                  </c:pt>
                  <c:pt idx="17">
                    <c:v>2.9149614062622901E-2</c:v>
                  </c:pt>
                  <c:pt idx="18">
                    <c:v>0.92586376901538103</c:v>
                  </c:pt>
                  <c:pt idx="19">
                    <c:v>0.95846583958881004</c:v>
                  </c:pt>
                  <c:pt idx="20">
                    <c:v>0.69326466871090298</c:v>
                  </c:pt>
                  <c:pt idx="21">
                    <c:v>0.81076873736710697</c:v>
                  </c:pt>
                  <c:pt idx="22">
                    <c:v>0.49627109903484801</c:v>
                  </c:pt>
                  <c:pt idx="23">
                    <c:v>0.90251165331618999</c:v>
                  </c:pt>
                  <c:pt idx="24">
                    <c:v>1.01971422125541</c:v>
                  </c:pt>
                  <c:pt idx="25">
                    <c:v>0.13521060748552799</c:v>
                  </c:pt>
                  <c:pt idx="26">
                    <c:v>5.16684124524018E-2</c:v>
                  </c:pt>
                  <c:pt idx="27">
                    <c:v>0.28119849693823901</c:v>
                  </c:pt>
                  <c:pt idx="28">
                    <c:v>8.1598100468086701E-2</c:v>
                  </c:pt>
                  <c:pt idx="29">
                    <c:v>0.10382998924524101</c:v>
                  </c:pt>
                  <c:pt idx="30">
                    <c:v>5.3364775287530503E-2</c:v>
                  </c:pt>
                  <c:pt idx="31">
                    <c:v>5.0532167972492797E-2</c:v>
                  </c:pt>
                  <c:pt idx="32">
                    <c:v>0.12915779946160599</c:v>
                  </c:pt>
                  <c:pt idx="33">
                    <c:v>0.151408981127818</c:v>
                  </c:pt>
                  <c:pt idx="34">
                    <c:v>0.44133976271186898</c:v>
                  </c:pt>
                  <c:pt idx="35">
                    <c:v>0.46607646958214299</c:v>
                  </c:pt>
                  <c:pt idx="36">
                    <c:v>0.26877230937104302</c:v>
                  </c:pt>
                  <c:pt idx="37">
                    <c:v>0.10382998924524101</c:v>
                  </c:pt>
                  <c:pt idx="38">
                    <c:v>6.7424681205976306E-2</c:v>
                  </c:pt>
                  <c:pt idx="39">
                    <c:v>0.11585613459296</c:v>
                  </c:pt>
                  <c:pt idx="40">
                    <c:v>2.4675091315712199</c:v>
                  </c:pt>
                  <c:pt idx="41">
                    <c:v>1.8798906353993401</c:v>
                  </c:pt>
                  <c:pt idx="42">
                    <c:v>1.9055624301865499</c:v>
                  </c:pt>
                  <c:pt idx="45">
                    <c:v>0.177788745423725</c:v>
                  </c:pt>
                  <c:pt idx="46">
                    <c:v>1.2014167474020001</c:v>
                  </c:pt>
                  <c:pt idx="47">
                    <c:v>0.81886126747355403</c:v>
                  </c:pt>
                  <c:pt idx="48">
                    <c:v>1.1103127036066101</c:v>
                  </c:pt>
                  <c:pt idx="49">
                    <c:v>1.3982479872500699</c:v>
                  </c:pt>
                  <c:pt idx="50">
                    <c:v>0.68751634795922201</c:v>
                  </c:pt>
                  <c:pt idx="51">
                    <c:v>0.82808042085576805</c:v>
                  </c:pt>
                  <c:pt idx="52">
                    <c:v>0.84508805197329495</c:v>
                  </c:pt>
                  <c:pt idx="53">
                    <c:v>0.73612695473483802</c:v>
                  </c:pt>
                  <c:pt idx="54">
                    <c:v>0.34412578018212597</c:v>
                  </c:pt>
                  <c:pt idx="55">
                    <c:v>8.0805837247895806E-2</c:v>
                  </c:pt>
                  <c:pt idx="56">
                    <c:v>0.25600440269805103</c:v>
                  </c:pt>
                  <c:pt idx="57">
                    <c:v>0.116425015924446</c:v>
                  </c:pt>
                  <c:pt idx="58">
                    <c:v>5.3543595944486197E-2</c:v>
                  </c:pt>
                  <c:pt idx="59">
                    <c:v>2.97713436046915E-2</c:v>
                  </c:pt>
                  <c:pt idx="60">
                    <c:v>5.76620903771859E-2</c:v>
                  </c:pt>
                  <c:pt idx="61">
                    <c:v>8.0805837247895806E-2</c:v>
                  </c:pt>
                  <c:pt idx="62">
                    <c:v>8.0786525871329201E-2</c:v>
                  </c:pt>
                  <c:pt idx="63">
                    <c:v>8.3901559554090996E-2</c:v>
                  </c:pt>
                  <c:pt idx="64">
                    <c:v>5.76620903771859E-2</c:v>
                  </c:pt>
                  <c:pt idx="65">
                    <c:v>0.113637948473797</c:v>
                  </c:pt>
                  <c:pt idx="66">
                    <c:v>9.8690401381154202E-2</c:v>
                  </c:pt>
                  <c:pt idx="67">
                    <c:v>0.113637948473797</c:v>
                  </c:pt>
                  <c:pt idx="69">
                    <c:v>0.113637948473797</c:v>
                  </c:pt>
                </c:numCache>
              </c:numRef>
            </c:plus>
            <c:minus>
              <c:numRef>
                <c:f>'Data autumn'!$F$2:$F$71</c:f>
                <c:numCache>
                  <c:formatCode>General</c:formatCode>
                  <c:ptCount val="70"/>
                  <c:pt idx="0">
                    <c:v>4.6929498823879E-2</c:v>
                  </c:pt>
                  <c:pt idx="1">
                    <c:v>0.36094694200537902</c:v>
                  </c:pt>
                  <c:pt idx="2">
                    <c:v>0.33127404299185698</c:v>
                  </c:pt>
                  <c:pt idx="3">
                    <c:v>0.22314277690614201</c:v>
                  </c:pt>
                  <c:pt idx="4">
                    <c:v>0.16575441166728999</c:v>
                  </c:pt>
                  <c:pt idx="5">
                    <c:v>1.55362973367805E-2</c:v>
                  </c:pt>
                  <c:pt idx="6">
                    <c:v>1.0947375181899199E-2</c:v>
                  </c:pt>
                  <c:pt idx="7">
                    <c:v>0.54551681868306501</c:v>
                  </c:pt>
                  <c:pt idx="8">
                    <c:v>0.12784313723274901</c:v>
                  </c:pt>
                  <c:pt idx="9">
                    <c:v>0.127645007066094</c:v>
                  </c:pt>
                  <c:pt idx="10">
                    <c:v>0.12499999019935799</c:v>
                  </c:pt>
                  <c:pt idx="11">
                    <c:v>0.70192472624624402</c:v>
                  </c:pt>
                  <c:pt idx="12">
                    <c:v>0.80012846703416296</c:v>
                  </c:pt>
                  <c:pt idx="13">
                    <c:v>1.1138192995685401</c:v>
                  </c:pt>
                  <c:pt idx="14">
                    <c:v>5.2109885136226997E-2</c:v>
                  </c:pt>
                  <c:pt idx="15">
                    <c:v>5.4701462503300401E-2</c:v>
                  </c:pt>
                  <c:pt idx="16">
                    <c:v>5.4701462503300401E-2</c:v>
                  </c:pt>
                  <c:pt idx="17">
                    <c:v>2.9149614062622901E-2</c:v>
                  </c:pt>
                  <c:pt idx="18">
                    <c:v>0.92586376901538103</c:v>
                  </c:pt>
                  <c:pt idx="19">
                    <c:v>0.95846583958881004</c:v>
                  </c:pt>
                  <c:pt idx="20">
                    <c:v>0.69326466871090298</c:v>
                  </c:pt>
                  <c:pt idx="21">
                    <c:v>0.81076873736710697</c:v>
                  </c:pt>
                  <c:pt idx="22">
                    <c:v>0.49627109903484801</c:v>
                  </c:pt>
                  <c:pt idx="23">
                    <c:v>0.90251165331618999</c:v>
                  </c:pt>
                  <c:pt idx="24">
                    <c:v>1.01971422125541</c:v>
                  </c:pt>
                  <c:pt idx="25">
                    <c:v>0.13521060748552799</c:v>
                  </c:pt>
                  <c:pt idx="26">
                    <c:v>5.16684124524018E-2</c:v>
                  </c:pt>
                  <c:pt idx="27">
                    <c:v>0.28119849693823901</c:v>
                  </c:pt>
                  <c:pt idx="28">
                    <c:v>8.1598100468086701E-2</c:v>
                  </c:pt>
                  <c:pt idx="29">
                    <c:v>0.10382998924524101</c:v>
                  </c:pt>
                  <c:pt idx="30">
                    <c:v>5.3364775287530503E-2</c:v>
                  </c:pt>
                  <c:pt idx="31">
                    <c:v>5.0532167972492797E-2</c:v>
                  </c:pt>
                  <c:pt idx="32">
                    <c:v>0.12915779946160599</c:v>
                  </c:pt>
                  <c:pt idx="33">
                    <c:v>0.151408981127818</c:v>
                  </c:pt>
                  <c:pt idx="34">
                    <c:v>0.44133976271186898</c:v>
                  </c:pt>
                  <c:pt idx="35">
                    <c:v>0.46607646958214299</c:v>
                  </c:pt>
                  <c:pt idx="36">
                    <c:v>0.26877230937104302</c:v>
                  </c:pt>
                  <c:pt idx="37">
                    <c:v>0.10382998924524101</c:v>
                  </c:pt>
                  <c:pt idx="38">
                    <c:v>6.7424681205976306E-2</c:v>
                  </c:pt>
                  <c:pt idx="39">
                    <c:v>0.11585613459296</c:v>
                  </c:pt>
                  <c:pt idx="40">
                    <c:v>2.4675091315712199</c:v>
                  </c:pt>
                  <c:pt idx="41">
                    <c:v>1.8798906353993401</c:v>
                  </c:pt>
                  <c:pt idx="42">
                    <c:v>1.9055624301865499</c:v>
                  </c:pt>
                  <c:pt idx="45">
                    <c:v>0.177788745423725</c:v>
                  </c:pt>
                  <c:pt idx="46">
                    <c:v>1.2014167474020001</c:v>
                  </c:pt>
                  <c:pt idx="47">
                    <c:v>0.81886126747355403</c:v>
                  </c:pt>
                  <c:pt idx="48">
                    <c:v>1.1103127036066101</c:v>
                  </c:pt>
                  <c:pt idx="49">
                    <c:v>1.3982479872500699</c:v>
                  </c:pt>
                  <c:pt idx="50">
                    <c:v>0.68751634795922201</c:v>
                  </c:pt>
                  <c:pt idx="51">
                    <c:v>0.82808042085576805</c:v>
                  </c:pt>
                  <c:pt idx="52">
                    <c:v>0.84508805197329495</c:v>
                  </c:pt>
                  <c:pt idx="53">
                    <c:v>0.73612695473483802</c:v>
                  </c:pt>
                  <c:pt idx="54">
                    <c:v>0.34412578018212597</c:v>
                  </c:pt>
                  <c:pt idx="55">
                    <c:v>8.0805837247895806E-2</c:v>
                  </c:pt>
                  <c:pt idx="56">
                    <c:v>0.25600440269805103</c:v>
                  </c:pt>
                  <c:pt idx="57">
                    <c:v>0.116425015924446</c:v>
                  </c:pt>
                  <c:pt idx="58">
                    <c:v>5.3543595944486197E-2</c:v>
                  </c:pt>
                  <c:pt idx="59">
                    <c:v>2.97713436046915E-2</c:v>
                  </c:pt>
                  <c:pt idx="60">
                    <c:v>5.76620903771859E-2</c:v>
                  </c:pt>
                  <c:pt idx="61">
                    <c:v>8.0805837247895806E-2</c:v>
                  </c:pt>
                  <c:pt idx="62">
                    <c:v>8.0786525871329201E-2</c:v>
                  </c:pt>
                  <c:pt idx="63">
                    <c:v>8.3901559554090996E-2</c:v>
                  </c:pt>
                  <c:pt idx="64">
                    <c:v>5.76620903771859E-2</c:v>
                  </c:pt>
                  <c:pt idx="65">
                    <c:v>0.113637948473797</c:v>
                  </c:pt>
                  <c:pt idx="66">
                    <c:v>9.8690401381154202E-2</c:v>
                  </c:pt>
                  <c:pt idx="67">
                    <c:v>0.113637948473797</c:v>
                  </c:pt>
                  <c:pt idx="69">
                    <c:v>0.113637948473797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errBars>
            <c:errDir val="x"/>
            <c:errBarType val="both"/>
            <c:errValType val="stdDev"/>
            <c:noEndCap val="0"/>
            <c:val val="0"/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autumn'!$D$2:$D$71</c:f>
              <c:numCache>
                <c:formatCode>General</c:formatCode>
                <c:ptCount val="70"/>
                <c:pt idx="0">
                  <c:v>1.4643490366672247</c:v>
                </c:pt>
                <c:pt idx="1">
                  <c:v>1.2615596942166798</c:v>
                </c:pt>
                <c:pt idx="2">
                  <c:v>1.3319833404413906</c:v>
                </c:pt>
                <c:pt idx="3">
                  <c:v>1.5123929693229774</c:v>
                </c:pt>
                <c:pt idx="4">
                  <c:v>1.3226782060726334</c:v>
                </c:pt>
                <c:pt idx="5">
                  <c:v>1.4626469114258636</c:v>
                </c:pt>
                <c:pt idx="6">
                  <c:v>1.4711326753926492</c:v>
                </c:pt>
                <c:pt idx="7">
                  <c:v>1.4447046747615553</c:v>
                </c:pt>
                <c:pt idx="8">
                  <c:v>1.4781615508051675</c:v>
                </c:pt>
                <c:pt idx="9">
                  <c:v>1.5308352877308391</c:v>
                </c:pt>
                <c:pt idx="10">
                  <c:v>1.8105905204540036</c:v>
                </c:pt>
                <c:pt idx="11">
                  <c:v>0.42292277117325999</c:v>
                </c:pt>
                <c:pt idx="12">
                  <c:v>1.0003300164261657</c:v>
                </c:pt>
                <c:pt idx="13">
                  <c:v>0.52445335257809544</c:v>
                </c:pt>
                <c:pt idx="14">
                  <c:v>1.372214977591862</c:v>
                </c:pt>
                <c:pt idx="15">
                  <c:v>2.6959279386890733</c:v>
                </c:pt>
                <c:pt idx="16">
                  <c:v>2.2602440523890772</c:v>
                </c:pt>
                <c:pt idx="17">
                  <c:v>2.0919804013435419</c:v>
                </c:pt>
                <c:pt idx="18">
                  <c:v>0.88021600549643975</c:v>
                </c:pt>
                <c:pt idx="19">
                  <c:v>0.75339590986453042</c:v>
                </c:pt>
                <c:pt idx="20">
                  <c:v>1.1233299277085804</c:v>
                </c:pt>
                <c:pt idx="21">
                  <c:v>0.81503096714932155</c:v>
                </c:pt>
                <c:pt idx="22">
                  <c:v>0.77428923562069141</c:v>
                </c:pt>
                <c:pt idx="23">
                  <c:v>1.0146944562933677</c:v>
                </c:pt>
                <c:pt idx="24">
                  <c:v>0.80614774465716621</c:v>
                </c:pt>
                <c:pt idx="25">
                  <c:v>2.3758102020410101</c:v>
                </c:pt>
                <c:pt idx="26">
                  <c:v>1.252403744250614</c:v>
                </c:pt>
                <c:pt idx="27">
                  <c:v>1.5067455730216186</c:v>
                </c:pt>
                <c:pt idx="28">
                  <c:v>1.8260690640505555</c:v>
                </c:pt>
                <c:pt idx="29">
                  <c:v>2.2014537756964025</c:v>
                </c:pt>
                <c:pt idx="30">
                  <c:v>1.7360076176611177</c:v>
                </c:pt>
                <c:pt idx="31">
                  <c:v>1.7495959014873361</c:v>
                </c:pt>
                <c:pt idx="32">
                  <c:v>1.2284262132003536</c:v>
                </c:pt>
                <c:pt idx="33">
                  <c:v>1.5958827365834829</c:v>
                </c:pt>
                <c:pt idx="34">
                  <c:v>1.2555524951105304</c:v>
                </c:pt>
                <c:pt idx="35">
                  <c:v>2.0304070218636561</c:v>
                </c:pt>
                <c:pt idx="36">
                  <c:v>1.7396807052284295</c:v>
                </c:pt>
                <c:pt idx="37">
                  <c:v>2.0081251651060397</c:v>
                </c:pt>
                <c:pt idx="38">
                  <c:v>1.3788006084567295</c:v>
                </c:pt>
                <c:pt idx="39">
                  <c:v>1.5877823525616517</c:v>
                </c:pt>
                <c:pt idx="40">
                  <c:v>0.22706207171253842</c:v>
                </c:pt>
                <c:pt idx="41">
                  <c:v>0.14601057173027027</c:v>
                </c:pt>
                <c:pt idx="42">
                  <c:v>0.17561290677150634</c:v>
                </c:pt>
                <c:pt idx="43">
                  <c:v>0.18058154176930191</c:v>
                </c:pt>
                <c:pt idx="44">
                  <c:v>0.19489414977705835</c:v>
                </c:pt>
                <c:pt idx="45">
                  <c:v>1.0670300503468648</c:v>
                </c:pt>
                <c:pt idx="46">
                  <c:v>0.99133999954886776</c:v>
                </c:pt>
                <c:pt idx="47">
                  <c:v>0.93270565295801977</c:v>
                </c:pt>
                <c:pt idx="48">
                  <c:v>0.57295347506969752</c:v>
                </c:pt>
                <c:pt idx="49">
                  <c:v>0.39567832834230166</c:v>
                </c:pt>
                <c:pt idx="50">
                  <c:v>0.96827062697937538</c:v>
                </c:pt>
                <c:pt idx="51">
                  <c:v>0.97903711184712128</c:v>
                </c:pt>
                <c:pt idx="52">
                  <c:v>0.93259142596617817</c:v>
                </c:pt>
                <c:pt idx="53">
                  <c:v>0.6970395345796101</c:v>
                </c:pt>
                <c:pt idx="54">
                  <c:v>0.81026901260327566</c:v>
                </c:pt>
                <c:pt idx="55">
                  <c:v>1.825760588119608</c:v>
                </c:pt>
                <c:pt idx="56">
                  <c:v>1.5732200391609055</c:v>
                </c:pt>
                <c:pt idx="57">
                  <c:v>1.2388381728874729</c:v>
                </c:pt>
                <c:pt idx="58">
                  <c:v>2.113091208296777</c:v>
                </c:pt>
                <c:pt idx="59">
                  <c:v>1.4365519195232703</c:v>
                </c:pt>
                <c:pt idx="60">
                  <c:v>2.4074787642574904</c:v>
                </c:pt>
                <c:pt idx="61">
                  <c:v>2.4011809379615388</c:v>
                </c:pt>
                <c:pt idx="62">
                  <c:v>2.2376892330107059</c:v>
                </c:pt>
                <c:pt idx="63">
                  <c:v>2.0582248904374496</c:v>
                </c:pt>
                <c:pt idx="64">
                  <c:v>2.1362622572531378</c:v>
                </c:pt>
                <c:pt idx="65">
                  <c:v>1.9511912001212155</c:v>
                </c:pt>
                <c:pt idx="66">
                  <c:v>2.3737830359067962</c:v>
                </c:pt>
                <c:pt idx="67">
                  <c:v>2.0980651468887301</c:v>
                </c:pt>
                <c:pt idx="68">
                  <c:v>2.0453443655842536</c:v>
                </c:pt>
                <c:pt idx="69">
                  <c:v>1.8019215174207577</c:v>
                </c:pt>
              </c:numCache>
            </c:numRef>
          </c:xVal>
          <c:yVal>
            <c:numRef>
              <c:f>'Data autumn'!$N$2:$N$71</c:f>
              <c:numCache>
                <c:formatCode>0.00</c:formatCode>
                <c:ptCount val="70"/>
                <c:pt idx="0">
                  <c:v>-76.584544202843503</c:v>
                </c:pt>
                <c:pt idx="1">
                  <c:v>-74.323886813201597</c:v>
                </c:pt>
                <c:pt idx="2">
                  <c:v>-75.956939923768601</c:v>
                </c:pt>
                <c:pt idx="3">
                  <c:v>-76.108419199415707</c:v>
                </c:pt>
                <c:pt idx="4">
                  <c:v>-73.837168814590896</c:v>
                </c:pt>
                <c:pt idx="5">
                  <c:v>-73.183593070429396</c:v>
                </c:pt>
                <c:pt idx="6">
                  <c:v>-72.338997417027699</c:v>
                </c:pt>
                <c:pt idx="7">
                  <c:v>-77.972171793714793</c:v>
                </c:pt>
                <c:pt idx="8">
                  <c:v>-78.099402386566098</c:v>
                </c:pt>
                <c:pt idx="9">
                  <c:v>-79.620736527452394</c:v>
                </c:pt>
                <c:pt idx="10">
                  <c:v>-79.431205837225804</c:v>
                </c:pt>
                <c:pt idx="11">
                  <c:v>-51.115886817559797</c:v>
                </c:pt>
                <c:pt idx="12">
                  <c:v>-50.099248402493799</c:v>
                </c:pt>
                <c:pt idx="13">
                  <c:v>-57.423055534303302</c:v>
                </c:pt>
                <c:pt idx="14">
                  <c:v>-75.064407453516594</c:v>
                </c:pt>
                <c:pt idx="15">
                  <c:v>-78.419680972651193</c:v>
                </c:pt>
                <c:pt idx="16">
                  <c:v>-79.467856743854597</c:v>
                </c:pt>
                <c:pt idx="17">
                  <c:v>-80.954191351819105</c:v>
                </c:pt>
                <c:pt idx="18">
                  <c:v>-70.644320960950296</c:v>
                </c:pt>
                <c:pt idx="19">
                  <c:v>-68.432066703857799</c:v>
                </c:pt>
                <c:pt idx="20">
                  <c:v>-59.441892435598099</c:v>
                </c:pt>
                <c:pt idx="21">
                  <c:v>-65.670719874962003</c:v>
                </c:pt>
                <c:pt idx="22">
                  <c:v>-56.343114469886402</c:v>
                </c:pt>
                <c:pt idx="23">
                  <c:v>-73.733753117937596</c:v>
                </c:pt>
                <c:pt idx="24">
                  <c:v>-67.406536258832304</c:v>
                </c:pt>
                <c:pt idx="25">
                  <c:v>-81.713216857719203</c:v>
                </c:pt>
                <c:pt idx="26">
                  <c:v>-68.804540952495103</c:v>
                </c:pt>
                <c:pt idx="27">
                  <c:v>-74.3341419085274</c:v>
                </c:pt>
                <c:pt idx="28">
                  <c:v>-79.604061127142899</c:v>
                </c:pt>
                <c:pt idx="29">
                  <c:v>-81.270470569919496</c:v>
                </c:pt>
                <c:pt idx="30">
                  <c:v>-78.754853955628505</c:v>
                </c:pt>
                <c:pt idx="31">
                  <c:v>-79.039617842556595</c:v>
                </c:pt>
                <c:pt idx="32">
                  <c:v>-66.689124430989807</c:v>
                </c:pt>
                <c:pt idx="33">
                  <c:v>-76.918376677825904</c:v>
                </c:pt>
                <c:pt idx="34">
                  <c:v>-74.444018988893305</c:v>
                </c:pt>
                <c:pt idx="35">
                  <c:v>-73.416678255447707</c:v>
                </c:pt>
                <c:pt idx="36">
                  <c:v>-75.417518459355506</c:v>
                </c:pt>
                <c:pt idx="37">
                  <c:v>-81.027609739365801</c:v>
                </c:pt>
                <c:pt idx="38">
                  <c:v>-74.786620114748004</c:v>
                </c:pt>
                <c:pt idx="39">
                  <c:v>-78.575027106891099</c:v>
                </c:pt>
                <c:pt idx="40">
                  <c:v>-51.797979901365601</c:v>
                </c:pt>
                <c:pt idx="41">
                  <c:v>-52.388255800260502</c:v>
                </c:pt>
                <c:pt idx="42">
                  <c:v>-51.361779358833701</c:v>
                </c:pt>
                <c:pt idx="45">
                  <c:v>-67.037482176071293</c:v>
                </c:pt>
                <c:pt idx="46">
                  <c:v>-64.115688154403401</c:v>
                </c:pt>
                <c:pt idx="47">
                  <c:v>-72.718341867363407</c:v>
                </c:pt>
                <c:pt idx="48">
                  <c:v>-60.451391737061002</c:v>
                </c:pt>
                <c:pt idx="49">
                  <c:v>-61.951473006120999</c:v>
                </c:pt>
                <c:pt idx="50">
                  <c:v>-71.249842258982397</c:v>
                </c:pt>
                <c:pt idx="51">
                  <c:v>-70.991003145155304</c:v>
                </c:pt>
                <c:pt idx="52">
                  <c:v>-73.435185753169804</c:v>
                </c:pt>
                <c:pt idx="53">
                  <c:v>-60.791875254576098</c:v>
                </c:pt>
                <c:pt idx="54">
                  <c:v>-57.945640461070397</c:v>
                </c:pt>
                <c:pt idx="55">
                  <c:v>-80.374828091770397</c:v>
                </c:pt>
                <c:pt idx="56">
                  <c:v>-76.903570287647597</c:v>
                </c:pt>
                <c:pt idx="57">
                  <c:v>-78.348546422750303</c:v>
                </c:pt>
                <c:pt idx="58">
                  <c:v>-81.2640955988131</c:v>
                </c:pt>
                <c:pt idx="59">
                  <c:v>-76.522779387733394</c:v>
                </c:pt>
                <c:pt idx="60">
                  <c:v>-81.168644298782596</c:v>
                </c:pt>
                <c:pt idx="61">
                  <c:v>-81.427940794064298</c:v>
                </c:pt>
                <c:pt idx="62">
                  <c:v>-81.307546090600496</c:v>
                </c:pt>
                <c:pt idx="63">
                  <c:v>-81.005296891720505</c:v>
                </c:pt>
                <c:pt idx="64">
                  <c:v>-80.620032185775401</c:v>
                </c:pt>
                <c:pt idx="65">
                  <c:v>-79.972398309228197</c:v>
                </c:pt>
                <c:pt idx="66">
                  <c:v>-81.025285894558095</c:v>
                </c:pt>
                <c:pt idx="67">
                  <c:v>-80.704843897742506</c:v>
                </c:pt>
                <c:pt idx="69">
                  <c:v>-79.3448733029702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96-4CE3-9034-400953D77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67239"/>
        <c:axId val="57865098"/>
      </c:scatterChart>
      <c:valAx>
        <c:axId val="9926723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1000" b="0" strike="noStrike" spc="-1">
                    <a:solidFill>
                      <a:srgbClr val="595959"/>
                    </a:solidFill>
                    <a:latin typeface="Calibri"/>
                  </a:rPr>
                  <a:t>Log [CH4] </a:t>
                </a:r>
              </a:p>
            </c:rich>
          </c:tx>
          <c:layout>
            <c:manualLayout>
              <c:xMode val="edge"/>
              <c:yMode val="edge"/>
              <c:x val="0.48065701318348802"/>
              <c:y val="0.159455128205128"/>
            </c:manualLayout>
          </c:layout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7865098"/>
        <c:crosses val="autoZero"/>
        <c:crossBetween val="midCat"/>
      </c:valAx>
      <c:valAx>
        <c:axId val="57865098"/>
        <c:scaling>
          <c:orientation val="minMax"/>
          <c:max val="-45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l-GR" sz="1000" b="0" strike="noStrike" spc="-1">
                    <a:solidFill>
                      <a:srgbClr val="595959"/>
                    </a:solidFill>
                    <a:latin typeface="Calibri"/>
                  </a:rPr>
                  <a:t>δ13</a:t>
                </a:r>
                <a:r>
                  <a:rPr lang="en-NZ" sz="1000" b="0" strike="noStrike" spc="-1">
                    <a:solidFill>
                      <a:srgbClr val="595959"/>
                    </a:solidFill>
                    <a:latin typeface="Calibri"/>
                  </a:rPr>
                  <a:t>C VPDB [‰]</a:t>
                </a:r>
              </a:p>
            </c:rich>
          </c:tx>
          <c:layout>
            <c:manualLayout>
              <c:xMode val="edge"/>
              <c:yMode val="edge"/>
              <c:x val="2.5070239896261101E-2"/>
              <c:y val="0.45970695970696002"/>
            </c:manualLayout>
          </c:layout>
          <c:overlay val="0"/>
          <c:spPr>
            <a:noFill/>
            <a:ln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9267239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dD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775711795468E-2"/>
          <c:y val="0.14185361432132301"/>
          <c:w val="0.86613887274840196"/>
          <c:h val="0.80557443915703597"/>
        </c:manualLayout>
      </c:layout>
      <c:scatterChart>
        <c:scatterStyle val="lineMarker"/>
        <c:varyColors val="0"/>
        <c:ser>
          <c:idx val="0"/>
          <c:order val="0"/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70AD47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'Data autumn'!$H$2:$H$71</c:f>
                <c:numCache>
                  <c:formatCode>General</c:formatCode>
                  <c:ptCount val="70"/>
                  <c:pt idx="3">
                    <c:v>2.7292393195539799</c:v>
                  </c:pt>
                  <c:pt idx="8">
                    <c:v>2.2217098520433902</c:v>
                  </c:pt>
                  <c:pt idx="9">
                    <c:v>4.2003681313017802</c:v>
                  </c:pt>
                  <c:pt idx="10">
                    <c:v>1.3352992174041001</c:v>
                  </c:pt>
                  <c:pt idx="15">
                    <c:v>2.4652634747628901</c:v>
                  </c:pt>
                  <c:pt idx="16">
                    <c:v>2.4652634747628901</c:v>
                  </c:pt>
                  <c:pt idx="17">
                    <c:v>1.3352992174041001</c:v>
                  </c:pt>
                  <c:pt idx="25">
                    <c:v>1.59796799538843</c:v>
                  </c:pt>
                  <c:pt idx="27">
                    <c:v>4.1098014424250797</c:v>
                  </c:pt>
                  <c:pt idx="28">
                    <c:v>1.59796799538843</c:v>
                  </c:pt>
                  <c:pt idx="29">
                    <c:v>1.59796799538843</c:v>
                  </c:pt>
                  <c:pt idx="30">
                    <c:v>2.3416949295023701</c:v>
                  </c:pt>
                  <c:pt idx="31">
                    <c:v>2.3416949295023701</c:v>
                  </c:pt>
                  <c:pt idx="33">
                    <c:v>2.3416949295023701</c:v>
                  </c:pt>
                  <c:pt idx="36">
                    <c:v>2.2217098520433902</c:v>
                  </c:pt>
                  <c:pt idx="37">
                    <c:v>1.59796799538843</c:v>
                  </c:pt>
                  <c:pt idx="39">
                    <c:v>2.2217098520433902</c:v>
                  </c:pt>
                  <c:pt idx="55">
                    <c:v>3.2804453000570901</c:v>
                  </c:pt>
                  <c:pt idx="56">
                    <c:v>2.8042589514284701</c:v>
                  </c:pt>
                  <c:pt idx="58">
                    <c:v>2.8042589514284701</c:v>
                  </c:pt>
                  <c:pt idx="60">
                    <c:v>3.2804453000570901</c:v>
                  </c:pt>
                  <c:pt idx="61">
                    <c:v>3.2804453000570901</c:v>
                  </c:pt>
                  <c:pt idx="62">
                    <c:v>3.2804453000570901</c:v>
                  </c:pt>
                  <c:pt idx="63">
                    <c:v>3.2804453000570901</c:v>
                  </c:pt>
                  <c:pt idx="64">
                    <c:v>3.2804453000570901</c:v>
                  </c:pt>
                  <c:pt idx="65">
                    <c:v>2.8042589514284701</c:v>
                  </c:pt>
                  <c:pt idx="66">
                    <c:v>2.8042589514284701</c:v>
                  </c:pt>
                  <c:pt idx="67">
                    <c:v>2.8042589514284701</c:v>
                  </c:pt>
                  <c:pt idx="69">
                    <c:v>2.8042589514284701</c:v>
                  </c:pt>
                </c:numCache>
              </c:numRef>
            </c:plus>
            <c:minus>
              <c:numRef>
                <c:f>'Data autumn'!$H$2:$H$71</c:f>
                <c:numCache>
                  <c:formatCode>General</c:formatCode>
                  <c:ptCount val="70"/>
                  <c:pt idx="3">
                    <c:v>2.7292393195539799</c:v>
                  </c:pt>
                  <c:pt idx="8">
                    <c:v>2.2217098520433902</c:v>
                  </c:pt>
                  <c:pt idx="9">
                    <c:v>4.2003681313017802</c:v>
                  </c:pt>
                  <c:pt idx="10">
                    <c:v>1.3352992174041001</c:v>
                  </c:pt>
                  <c:pt idx="15">
                    <c:v>2.4652634747628901</c:v>
                  </c:pt>
                  <c:pt idx="16">
                    <c:v>2.4652634747628901</c:v>
                  </c:pt>
                  <c:pt idx="17">
                    <c:v>1.3352992174041001</c:v>
                  </c:pt>
                  <c:pt idx="25">
                    <c:v>1.59796799538843</c:v>
                  </c:pt>
                  <c:pt idx="27">
                    <c:v>4.1098014424250797</c:v>
                  </c:pt>
                  <c:pt idx="28">
                    <c:v>1.59796799538843</c:v>
                  </c:pt>
                  <c:pt idx="29">
                    <c:v>1.59796799538843</c:v>
                  </c:pt>
                  <c:pt idx="30">
                    <c:v>2.3416949295023701</c:v>
                  </c:pt>
                  <c:pt idx="31">
                    <c:v>2.3416949295023701</c:v>
                  </c:pt>
                  <c:pt idx="33">
                    <c:v>2.3416949295023701</c:v>
                  </c:pt>
                  <c:pt idx="36">
                    <c:v>2.2217098520433902</c:v>
                  </c:pt>
                  <c:pt idx="37">
                    <c:v>1.59796799538843</c:v>
                  </c:pt>
                  <c:pt idx="39">
                    <c:v>2.2217098520433902</c:v>
                  </c:pt>
                  <c:pt idx="55">
                    <c:v>3.2804453000570901</c:v>
                  </c:pt>
                  <c:pt idx="56">
                    <c:v>2.8042589514284701</c:v>
                  </c:pt>
                  <c:pt idx="58">
                    <c:v>2.8042589514284701</c:v>
                  </c:pt>
                  <c:pt idx="60">
                    <c:v>3.2804453000570901</c:v>
                  </c:pt>
                  <c:pt idx="61">
                    <c:v>3.2804453000570901</c:v>
                  </c:pt>
                  <c:pt idx="62">
                    <c:v>3.2804453000570901</c:v>
                  </c:pt>
                  <c:pt idx="63">
                    <c:v>3.2804453000570901</c:v>
                  </c:pt>
                  <c:pt idx="64">
                    <c:v>3.2804453000570901</c:v>
                  </c:pt>
                  <c:pt idx="65">
                    <c:v>2.8042589514284701</c:v>
                  </c:pt>
                  <c:pt idx="66">
                    <c:v>2.8042589514284701</c:v>
                  </c:pt>
                  <c:pt idx="67">
                    <c:v>2.8042589514284701</c:v>
                  </c:pt>
                  <c:pt idx="69">
                    <c:v>2.8042589514284701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autumn'!$D$2:$D$71</c:f>
              <c:numCache>
                <c:formatCode>General</c:formatCode>
                <c:ptCount val="70"/>
                <c:pt idx="0">
                  <c:v>1.4643490366672247</c:v>
                </c:pt>
                <c:pt idx="1">
                  <c:v>1.2615596942166798</c:v>
                </c:pt>
                <c:pt idx="2">
                  <c:v>1.3319833404413906</c:v>
                </c:pt>
                <c:pt idx="3">
                  <c:v>1.5123929693229774</c:v>
                </c:pt>
                <c:pt idx="4">
                  <c:v>1.3226782060726334</c:v>
                </c:pt>
                <c:pt idx="5">
                  <c:v>1.4626469114258636</c:v>
                </c:pt>
                <c:pt idx="6">
                  <c:v>1.4711326753926492</c:v>
                </c:pt>
                <c:pt idx="7">
                  <c:v>1.4447046747615553</c:v>
                </c:pt>
                <c:pt idx="8">
                  <c:v>1.4781615508051675</c:v>
                </c:pt>
                <c:pt idx="9">
                  <c:v>1.5308352877308391</c:v>
                </c:pt>
                <c:pt idx="10">
                  <c:v>1.8105905204540036</c:v>
                </c:pt>
                <c:pt idx="11">
                  <c:v>0.42292277117325999</c:v>
                </c:pt>
                <c:pt idx="12">
                  <c:v>1.0003300164261657</c:v>
                </c:pt>
                <c:pt idx="13">
                  <c:v>0.52445335257809544</c:v>
                </c:pt>
                <c:pt idx="14">
                  <c:v>1.372214977591862</c:v>
                </c:pt>
                <c:pt idx="15">
                  <c:v>2.6959279386890733</c:v>
                </c:pt>
                <c:pt idx="16">
                  <c:v>2.2602440523890772</c:v>
                </c:pt>
                <c:pt idx="17">
                  <c:v>2.0919804013435419</c:v>
                </c:pt>
                <c:pt idx="18">
                  <c:v>0.88021600549643975</c:v>
                </c:pt>
                <c:pt idx="19">
                  <c:v>0.75339590986453042</c:v>
                </c:pt>
                <c:pt idx="20">
                  <c:v>1.1233299277085804</c:v>
                </c:pt>
                <c:pt idx="21">
                  <c:v>0.81503096714932155</c:v>
                </c:pt>
                <c:pt idx="22">
                  <c:v>0.77428923562069141</c:v>
                </c:pt>
                <c:pt idx="23">
                  <c:v>1.0146944562933677</c:v>
                </c:pt>
                <c:pt idx="24">
                  <c:v>0.80614774465716621</c:v>
                </c:pt>
                <c:pt idx="25">
                  <c:v>2.3758102020410101</c:v>
                </c:pt>
                <c:pt idx="26">
                  <c:v>1.252403744250614</c:v>
                </c:pt>
                <c:pt idx="27">
                  <c:v>1.5067455730216186</c:v>
                </c:pt>
                <c:pt idx="28">
                  <c:v>1.8260690640505555</c:v>
                </c:pt>
                <c:pt idx="29">
                  <c:v>2.2014537756964025</c:v>
                </c:pt>
                <c:pt idx="30">
                  <c:v>1.7360076176611177</c:v>
                </c:pt>
                <c:pt idx="31">
                  <c:v>1.7495959014873361</c:v>
                </c:pt>
                <c:pt idx="32">
                  <c:v>1.2284262132003536</c:v>
                </c:pt>
                <c:pt idx="33">
                  <c:v>1.5958827365834829</c:v>
                </c:pt>
                <c:pt idx="34">
                  <c:v>1.2555524951105304</c:v>
                </c:pt>
                <c:pt idx="35">
                  <c:v>2.0304070218636561</c:v>
                </c:pt>
                <c:pt idx="36">
                  <c:v>1.7396807052284295</c:v>
                </c:pt>
                <c:pt idx="37">
                  <c:v>2.0081251651060397</c:v>
                </c:pt>
                <c:pt idx="38">
                  <c:v>1.3788006084567295</c:v>
                </c:pt>
                <c:pt idx="39">
                  <c:v>1.5877823525616517</c:v>
                </c:pt>
                <c:pt idx="40">
                  <c:v>0.22706207171253842</c:v>
                </c:pt>
                <c:pt idx="41">
                  <c:v>0.14601057173027027</c:v>
                </c:pt>
                <c:pt idx="42">
                  <c:v>0.17561290677150634</c:v>
                </c:pt>
                <c:pt idx="43">
                  <c:v>0.18058154176930191</c:v>
                </c:pt>
                <c:pt idx="44">
                  <c:v>0.19489414977705835</c:v>
                </c:pt>
                <c:pt idx="45">
                  <c:v>1.0670300503468648</c:v>
                </c:pt>
                <c:pt idx="46">
                  <c:v>0.99133999954886776</c:v>
                </c:pt>
                <c:pt idx="47">
                  <c:v>0.93270565295801977</c:v>
                </c:pt>
                <c:pt idx="48">
                  <c:v>0.57295347506969752</c:v>
                </c:pt>
                <c:pt idx="49">
                  <c:v>0.39567832834230166</c:v>
                </c:pt>
                <c:pt idx="50">
                  <c:v>0.96827062697937538</c:v>
                </c:pt>
                <c:pt idx="51">
                  <c:v>0.97903711184712128</c:v>
                </c:pt>
                <c:pt idx="52">
                  <c:v>0.93259142596617817</c:v>
                </c:pt>
                <c:pt idx="53">
                  <c:v>0.6970395345796101</c:v>
                </c:pt>
                <c:pt idx="54">
                  <c:v>0.81026901260327566</c:v>
                </c:pt>
                <c:pt idx="55">
                  <c:v>1.825760588119608</c:v>
                </c:pt>
                <c:pt idx="56">
                  <c:v>1.5732200391609055</c:v>
                </c:pt>
                <c:pt idx="57">
                  <c:v>1.2388381728874729</c:v>
                </c:pt>
                <c:pt idx="58">
                  <c:v>2.113091208296777</c:v>
                </c:pt>
                <c:pt idx="59">
                  <c:v>1.4365519195232703</c:v>
                </c:pt>
                <c:pt idx="60">
                  <c:v>2.4074787642574904</c:v>
                </c:pt>
                <c:pt idx="61">
                  <c:v>2.4011809379615388</c:v>
                </c:pt>
                <c:pt idx="62">
                  <c:v>2.2376892330107059</c:v>
                </c:pt>
                <c:pt idx="63">
                  <c:v>2.0582248904374496</c:v>
                </c:pt>
                <c:pt idx="64">
                  <c:v>2.1362622572531378</c:v>
                </c:pt>
                <c:pt idx="65">
                  <c:v>1.9511912001212155</c:v>
                </c:pt>
                <c:pt idx="66">
                  <c:v>2.3737830359067962</c:v>
                </c:pt>
                <c:pt idx="67">
                  <c:v>2.0980651468887301</c:v>
                </c:pt>
                <c:pt idx="68">
                  <c:v>2.0453443655842536</c:v>
                </c:pt>
                <c:pt idx="69">
                  <c:v>1.8019215174207577</c:v>
                </c:pt>
              </c:numCache>
            </c:numRef>
          </c:xVal>
          <c:yVal>
            <c:numRef>
              <c:f>'Data autumn'!$M$2:$M$71</c:f>
              <c:numCache>
                <c:formatCode>General</c:formatCode>
                <c:ptCount val="70"/>
                <c:pt idx="3" formatCode="0.0">
                  <c:v>-176.01962082246601</c:v>
                </c:pt>
                <c:pt idx="8" formatCode="0.0">
                  <c:v>-181.520825692861</c:v>
                </c:pt>
                <c:pt idx="9" formatCode="0.0">
                  <c:v>-190.36934729629601</c:v>
                </c:pt>
                <c:pt idx="10" formatCode="0.0">
                  <c:v>-183.31197367969301</c:v>
                </c:pt>
                <c:pt idx="15" formatCode="0.0">
                  <c:v>-193.217985880904</c:v>
                </c:pt>
                <c:pt idx="16" formatCode="0.0">
                  <c:v>-186.19292739884901</c:v>
                </c:pt>
                <c:pt idx="17" formatCode="0.0">
                  <c:v>-190.945649993204</c:v>
                </c:pt>
                <c:pt idx="25" formatCode="0.0">
                  <c:v>-188.26595938689201</c:v>
                </c:pt>
                <c:pt idx="27" formatCode="0.0">
                  <c:v>-192.89919508179401</c:v>
                </c:pt>
                <c:pt idx="28" formatCode="0.0">
                  <c:v>-192.52784302881301</c:v>
                </c:pt>
                <c:pt idx="29" formatCode="0.0">
                  <c:v>-187.33506432926399</c:v>
                </c:pt>
                <c:pt idx="30" formatCode="0.0">
                  <c:v>-189.29471812742801</c:v>
                </c:pt>
                <c:pt idx="31" formatCode="0.0">
                  <c:v>-182.82614915289599</c:v>
                </c:pt>
                <c:pt idx="33" formatCode="0.0">
                  <c:v>-188.139689149894</c:v>
                </c:pt>
                <c:pt idx="37" formatCode="0.0">
                  <c:v>-195.88085646544801</c:v>
                </c:pt>
                <c:pt idx="39" formatCode="0.0">
                  <c:v>-178.08061201368301</c:v>
                </c:pt>
                <c:pt idx="55" formatCode="0.0">
                  <c:v>-189.46770116899299</c:v>
                </c:pt>
                <c:pt idx="56" formatCode="0.0">
                  <c:v>-167.36440626781899</c:v>
                </c:pt>
                <c:pt idx="58" formatCode="0.0">
                  <c:v>-190.130812185385</c:v>
                </c:pt>
                <c:pt idx="60" formatCode="0.0">
                  <c:v>-188.64143319106901</c:v>
                </c:pt>
                <c:pt idx="61" formatCode="0.0">
                  <c:v>-187.01125627029501</c:v>
                </c:pt>
                <c:pt idx="62" formatCode="0.0">
                  <c:v>-186.39231752668499</c:v>
                </c:pt>
                <c:pt idx="63" formatCode="0.0">
                  <c:v>-184.117793867899</c:v>
                </c:pt>
                <c:pt idx="64" formatCode="0.0">
                  <c:v>-187.68304364226</c:v>
                </c:pt>
                <c:pt idx="65" formatCode="0.0">
                  <c:v>-188.137899669522</c:v>
                </c:pt>
                <c:pt idx="66" formatCode="0.0">
                  <c:v>-186.455267050207</c:v>
                </c:pt>
                <c:pt idx="67" formatCode="0.0">
                  <c:v>-189.03516809167201</c:v>
                </c:pt>
                <c:pt idx="69" formatCode="0.0">
                  <c:v>-185.75637429962001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14-41EB-B76F-EE0916936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83691"/>
        <c:axId val="73791569"/>
      </c:scatterChart>
      <c:valAx>
        <c:axId val="2238369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73791569"/>
        <c:crosses val="autoZero"/>
        <c:crossBetween val="midCat"/>
      </c:valAx>
      <c:valAx>
        <c:axId val="73791569"/>
        <c:scaling>
          <c:orientation val="minMax"/>
          <c:max val="-135"/>
          <c:min val="-20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2383691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15046412894869399"/>
          <c:y val="0.12167125803489399"/>
          <c:w val="0.74073541052025604"/>
          <c:h val="0.82575757575757602"/>
        </c:manualLayout>
      </c:layout>
      <c:scatterChart>
        <c:scatterStyle val="lineMarker"/>
        <c:varyColors val="0"/>
        <c:ser>
          <c:idx val="0"/>
          <c:order val="0"/>
          <c:tx>
            <c:v>Autumn 13C</c:v>
          </c:tx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5B9BD5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stdDev"/>
            <c:noEndCap val="0"/>
            <c:val val="0"/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autumn'!$D$2:$D$71</c:f>
              <c:numCache>
                <c:formatCode>General</c:formatCode>
                <c:ptCount val="70"/>
                <c:pt idx="0">
                  <c:v>1.4643490366672247</c:v>
                </c:pt>
                <c:pt idx="1">
                  <c:v>1.2615596942166798</c:v>
                </c:pt>
                <c:pt idx="2">
                  <c:v>1.3319833404413906</c:v>
                </c:pt>
                <c:pt idx="3">
                  <c:v>1.5123929693229774</c:v>
                </c:pt>
                <c:pt idx="4">
                  <c:v>1.3226782060726334</c:v>
                </c:pt>
                <c:pt idx="5">
                  <c:v>1.4626469114258636</c:v>
                </c:pt>
                <c:pt idx="6">
                  <c:v>1.4711326753926492</c:v>
                </c:pt>
                <c:pt idx="7">
                  <c:v>1.4447046747615553</c:v>
                </c:pt>
                <c:pt idx="8">
                  <c:v>1.4781615508051675</c:v>
                </c:pt>
                <c:pt idx="9">
                  <c:v>1.5308352877308391</c:v>
                </c:pt>
                <c:pt idx="10">
                  <c:v>1.8105905204540036</c:v>
                </c:pt>
                <c:pt idx="11">
                  <c:v>0.42292277117325999</c:v>
                </c:pt>
                <c:pt idx="12">
                  <c:v>1.0003300164261657</c:v>
                </c:pt>
                <c:pt idx="13">
                  <c:v>0.52445335257809544</c:v>
                </c:pt>
                <c:pt idx="14">
                  <c:v>1.372214977591862</c:v>
                </c:pt>
                <c:pt idx="15">
                  <c:v>2.6959279386890733</c:v>
                </c:pt>
                <c:pt idx="16">
                  <c:v>2.2602440523890772</c:v>
                </c:pt>
                <c:pt idx="17">
                  <c:v>2.0919804013435419</c:v>
                </c:pt>
                <c:pt idx="18">
                  <c:v>0.88021600549643975</c:v>
                </c:pt>
                <c:pt idx="19">
                  <c:v>0.75339590986453042</c:v>
                </c:pt>
                <c:pt idx="20">
                  <c:v>1.1233299277085804</c:v>
                </c:pt>
                <c:pt idx="21">
                  <c:v>0.81503096714932155</c:v>
                </c:pt>
                <c:pt idx="22">
                  <c:v>0.77428923562069141</c:v>
                </c:pt>
                <c:pt idx="23">
                  <c:v>1.0146944562933677</c:v>
                </c:pt>
                <c:pt idx="24">
                  <c:v>0.80614774465716621</c:v>
                </c:pt>
                <c:pt idx="25">
                  <c:v>2.3758102020410101</c:v>
                </c:pt>
                <c:pt idx="26">
                  <c:v>1.252403744250614</c:v>
                </c:pt>
                <c:pt idx="27">
                  <c:v>1.5067455730216186</c:v>
                </c:pt>
                <c:pt idx="28">
                  <c:v>1.8260690640505555</c:v>
                </c:pt>
                <c:pt idx="29">
                  <c:v>2.2014537756964025</c:v>
                </c:pt>
                <c:pt idx="30">
                  <c:v>1.7360076176611177</c:v>
                </c:pt>
                <c:pt idx="31">
                  <c:v>1.7495959014873361</c:v>
                </c:pt>
                <c:pt idx="32">
                  <c:v>1.2284262132003536</c:v>
                </c:pt>
                <c:pt idx="33">
                  <c:v>1.5958827365834829</c:v>
                </c:pt>
                <c:pt idx="34">
                  <c:v>1.2555524951105304</c:v>
                </c:pt>
                <c:pt idx="35">
                  <c:v>2.0304070218636561</c:v>
                </c:pt>
                <c:pt idx="36">
                  <c:v>1.7396807052284295</c:v>
                </c:pt>
                <c:pt idx="37">
                  <c:v>2.0081251651060397</c:v>
                </c:pt>
                <c:pt idx="38">
                  <c:v>1.3788006084567295</c:v>
                </c:pt>
                <c:pt idx="39">
                  <c:v>1.5877823525616517</c:v>
                </c:pt>
                <c:pt idx="40">
                  <c:v>0.22706207171253842</c:v>
                </c:pt>
                <c:pt idx="41">
                  <c:v>0.14601057173027027</c:v>
                </c:pt>
                <c:pt idx="42">
                  <c:v>0.17561290677150634</c:v>
                </c:pt>
                <c:pt idx="43">
                  <c:v>0.18058154176930191</c:v>
                </c:pt>
                <c:pt idx="44">
                  <c:v>0.19489414977705835</c:v>
                </c:pt>
                <c:pt idx="45">
                  <c:v>1.0670300503468648</c:v>
                </c:pt>
                <c:pt idx="46">
                  <c:v>0.99133999954886776</c:v>
                </c:pt>
                <c:pt idx="47">
                  <c:v>0.93270565295801977</c:v>
                </c:pt>
                <c:pt idx="48">
                  <c:v>0.57295347506969752</c:v>
                </c:pt>
                <c:pt idx="49">
                  <c:v>0.39567832834230166</c:v>
                </c:pt>
                <c:pt idx="50">
                  <c:v>0.96827062697937538</c:v>
                </c:pt>
                <c:pt idx="51">
                  <c:v>0.97903711184712128</c:v>
                </c:pt>
                <c:pt idx="52">
                  <c:v>0.93259142596617817</c:v>
                </c:pt>
                <c:pt idx="53">
                  <c:v>0.6970395345796101</c:v>
                </c:pt>
                <c:pt idx="54">
                  <c:v>0.81026901260327566</c:v>
                </c:pt>
                <c:pt idx="55">
                  <c:v>1.825760588119608</c:v>
                </c:pt>
                <c:pt idx="56">
                  <c:v>1.5732200391609055</c:v>
                </c:pt>
                <c:pt idx="57">
                  <c:v>1.2388381728874729</c:v>
                </c:pt>
                <c:pt idx="58">
                  <c:v>2.113091208296777</c:v>
                </c:pt>
                <c:pt idx="59">
                  <c:v>1.4365519195232703</c:v>
                </c:pt>
                <c:pt idx="60">
                  <c:v>2.4074787642574904</c:v>
                </c:pt>
                <c:pt idx="61">
                  <c:v>2.4011809379615388</c:v>
                </c:pt>
                <c:pt idx="62">
                  <c:v>2.2376892330107059</c:v>
                </c:pt>
                <c:pt idx="63">
                  <c:v>2.0582248904374496</c:v>
                </c:pt>
                <c:pt idx="64">
                  <c:v>2.1362622572531378</c:v>
                </c:pt>
                <c:pt idx="65">
                  <c:v>1.9511912001212155</c:v>
                </c:pt>
                <c:pt idx="66">
                  <c:v>2.3737830359067962</c:v>
                </c:pt>
                <c:pt idx="67">
                  <c:v>2.0980651468887301</c:v>
                </c:pt>
                <c:pt idx="68">
                  <c:v>2.0453443655842536</c:v>
                </c:pt>
                <c:pt idx="69">
                  <c:v>1.8019215174207577</c:v>
                </c:pt>
              </c:numCache>
            </c:numRef>
          </c:xVal>
          <c:yVal>
            <c:numRef>
              <c:f>'Data autumn'!$N$2:$N$71</c:f>
              <c:numCache>
                <c:formatCode>0.00</c:formatCode>
                <c:ptCount val="70"/>
                <c:pt idx="0">
                  <c:v>-76.584544202843503</c:v>
                </c:pt>
                <c:pt idx="1">
                  <c:v>-74.323886813201597</c:v>
                </c:pt>
                <c:pt idx="2">
                  <c:v>-75.956939923768601</c:v>
                </c:pt>
                <c:pt idx="3">
                  <c:v>-76.108419199415707</c:v>
                </c:pt>
                <c:pt idx="4">
                  <c:v>-73.837168814590896</c:v>
                </c:pt>
                <c:pt idx="5">
                  <c:v>-73.183593070429396</c:v>
                </c:pt>
                <c:pt idx="6">
                  <c:v>-72.338997417027699</c:v>
                </c:pt>
                <c:pt idx="7">
                  <c:v>-77.972171793714793</c:v>
                </c:pt>
                <c:pt idx="8">
                  <c:v>-78.099402386566098</c:v>
                </c:pt>
                <c:pt idx="9">
                  <c:v>-79.620736527452394</c:v>
                </c:pt>
                <c:pt idx="10">
                  <c:v>-79.431205837225804</c:v>
                </c:pt>
                <c:pt idx="11">
                  <c:v>-51.115886817559797</c:v>
                </c:pt>
                <c:pt idx="12">
                  <c:v>-50.099248402493799</c:v>
                </c:pt>
                <c:pt idx="13">
                  <c:v>-57.423055534303302</c:v>
                </c:pt>
                <c:pt idx="14">
                  <c:v>-75.064407453516594</c:v>
                </c:pt>
                <c:pt idx="15">
                  <c:v>-78.419680972651193</c:v>
                </c:pt>
                <c:pt idx="16">
                  <c:v>-79.467856743854597</c:v>
                </c:pt>
                <c:pt idx="17">
                  <c:v>-80.954191351819105</c:v>
                </c:pt>
                <c:pt idx="18">
                  <c:v>-70.644320960950296</c:v>
                </c:pt>
                <c:pt idx="19">
                  <c:v>-68.432066703857799</c:v>
                </c:pt>
                <c:pt idx="20">
                  <c:v>-59.441892435598099</c:v>
                </c:pt>
                <c:pt idx="21">
                  <c:v>-65.670719874962003</c:v>
                </c:pt>
                <c:pt idx="22">
                  <c:v>-56.343114469886402</c:v>
                </c:pt>
                <c:pt idx="23">
                  <c:v>-73.733753117937596</c:v>
                </c:pt>
                <c:pt idx="24">
                  <c:v>-67.406536258832304</c:v>
                </c:pt>
                <c:pt idx="25">
                  <c:v>-81.713216857719203</c:v>
                </c:pt>
                <c:pt idx="26">
                  <c:v>-68.804540952495103</c:v>
                </c:pt>
                <c:pt idx="27">
                  <c:v>-74.3341419085274</c:v>
                </c:pt>
                <c:pt idx="28">
                  <c:v>-79.604061127142899</c:v>
                </c:pt>
                <c:pt idx="29">
                  <c:v>-81.270470569919496</c:v>
                </c:pt>
                <c:pt idx="30">
                  <c:v>-78.754853955628505</c:v>
                </c:pt>
                <c:pt idx="31">
                  <c:v>-79.039617842556595</c:v>
                </c:pt>
                <c:pt idx="32">
                  <c:v>-66.689124430989807</c:v>
                </c:pt>
                <c:pt idx="33">
                  <c:v>-76.918376677825904</c:v>
                </c:pt>
                <c:pt idx="34">
                  <c:v>-74.444018988893305</c:v>
                </c:pt>
                <c:pt idx="35">
                  <c:v>-73.416678255447707</c:v>
                </c:pt>
                <c:pt idx="36">
                  <c:v>-75.417518459355506</c:v>
                </c:pt>
                <c:pt idx="37">
                  <c:v>-81.027609739365801</c:v>
                </c:pt>
                <c:pt idx="38">
                  <c:v>-74.786620114748004</c:v>
                </c:pt>
                <c:pt idx="39">
                  <c:v>-78.575027106891099</c:v>
                </c:pt>
                <c:pt idx="40">
                  <c:v>-51.797979901365601</c:v>
                </c:pt>
                <c:pt idx="41">
                  <c:v>-52.388255800260502</c:v>
                </c:pt>
                <c:pt idx="42">
                  <c:v>-51.361779358833701</c:v>
                </c:pt>
                <c:pt idx="45">
                  <c:v>-67.037482176071293</c:v>
                </c:pt>
                <c:pt idx="46">
                  <c:v>-64.115688154403401</c:v>
                </c:pt>
                <c:pt idx="47">
                  <c:v>-72.718341867363407</c:v>
                </c:pt>
                <c:pt idx="48">
                  <c:v>-60.451391737061002</c:v>
                </c:pt>
                <c:pt idx="49">
                  <c:v>-61.951473006120999</c:v>
                </c:pt>
                <c:pt idx="50">
                  <c:v>-71.249842258982397</c:v>
                </c:pt>
                <c:pt idx="51">
                  <c:v>-70.991003145155304</c:v>
                </c:pt>
                <c:pt idx="52">
                  <c:v>-73.435185753169804</c:v>
                </c:pt>
                <c:pt idx="53">
                  <c:v>-60.791875254576098</c:v>
                </c:pt>
                <c:pt idx="54">
                  <c:v>-57.945640461070397</c:v>
                </c:pt>
                <c:pt idx="55">
                  <c:v>-80.374828091770397</c:v>
                </c:pt>
                <c:pt idx="56">
                  <c:v>-76.903570287647597</c:v>
                </c:pt>
                <c:pt idx="57">
                  <c:v>-78.348546422750303</c:v>
                </c:pt>
                <c:pt idx="58">
                  <c:v>-81.2640955988131</c:v>
                </c:pt>
                <c:pt idx="59">
                  <c:v>-76.522779387733394</c:v>
                </c:pt>
                <c:pt idx="60">
                  <c:v>-81.168644298782596</c:v>
                </c:pt>
                <c:pt idx="61">
                  <c:v>-81.427940794064298</c:v>
                </c:pt>
                <c:pt idx="62">
                  <c:v>-81.307546090600496</c:v>
                </c:pt>
                <c:pt idx="63">
                  <c:v>-81.005296891720505</c:v>
                </c:pt>
                <c:pt idx="64">
                  <c:v>-80.620032185775401</c:v>
                </c:pt>
                <c:pt idx="65">
                  <c:v>-79.972398309228197</c:v>
                </c:pt>
                <c:pt idx="66">
                  <c:v>-81.025285894558095</c:v>
                </c:pt>
                <c:pt idx="67">
                  <c:v>-80.704843897742506</c:v>
                </c:pt>
                <c:pt idx="69">
                  <c:v>-79.3448733029702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9D-42CE-8121-6DD7ACBBF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872563"/>
        <c:axId val="76660777"/>
      </c:scatterChart>
      <c:scatterChart>
        <c:scatterStyle val="lineMarker"/>
        <c:varyColors val="0"/>
        <c:ser>
          <c:idx val="1"/>
          <c:order val="1"/>
          <c:tx>
            <c:v>Autumn dD</c:v>
          </c:tx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70AD47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'Data autumn'!$H$2:$H$71</c:f>
                <c:numCache>
                  <c:formatCode>General</c:formatCode>
                  <c:ptCount val="70"/>
                  <c:pt idx="3">
                    <c:v>2.7292393195539799</c:v>
                  </c:pt>
                  <c:pt idx="8">
                    <c:v>2.2217098520433902</c:v>
                  </c:pt>
                  <c:pt idx="9">
                    <c:v>4.2003681313017802</c:v>
                  </c:pt>
                  <c:pt idx="10">
                    <c:v>1.3352992174041001</c:v>
                  </c:pt>
                  <c:pt idx="15">
                    <c:v>2.4652634747628901</c:v>
                  </c:pt>
                  <c:pt idx="16">
                    <c:v>2.4652634747628901</c:v>
                  </c:pt>
                  <c:pt idx="17">
                    <c:v>1.3352992174041001</c:v>
                  </c:pt>
                  <c:pt idx="25">
                    <c:v>1.59796799538843</c:v>
                  </c:pt>
                  <c:pt idx="27">
                    <c:v>4.1098014424250797</c:v>
                  </c:pt>
                  <c:pt idx="28">
                    <c:v>1.59796799538843</c:v>
                  </c:pt>
                  <c:pt idx="29">
                    <c:v>1.59796799538843</c:v>
                  </c:pt>
                  <c:pt idx="30">
                    <c:v>2.3416949295023701</c:v>
                  </c:pt>
                  <c:pt idx="31">
                    <c:v>2.3416949295023701</c:v>
                  </c:pt>
                  <c:pt idx="33">
                    <c:v>2.3416949295023701</c:v>
                  </c:pt>
                  <c:pt idx="36">
                    <c:v>2.2217098520433902</c:v>
                  </c:pt>
                  <c:pt idx="37">
                    <c:v>1.59796799538843</c:v>
                  </c:pt>
                  <c:pt idx="39">
                    <c:v>2.2217098520433902</c:v>
                  </c:pt>
                  <c:pt idx="55">
                    <c:v>3.2804453000570901</c:v>
                  </c:pt>
                  <c:pt idx="56">
                    <c:v>2.8042589514284701</c:v>
                  </c:pt>
                  <c:pt idx="58">
                    <c:v>2.8042589514284701</c:v>
                  </c:pt>
                  <c:pt idx="60">
                    <c:v>3.2804453000570901</c:v>
                  </c:pt>
                  <c:pt idx="61">
                    <c:v>3.2804453000570901</c:v>
                  </c:pt>
                  <c:pt idx="62">
                    <c:v>3.2804453000570901</c:v>
                  </c:pt>
                  <c:pt idx="63">
                    <c:v>3.2804453000570901</c:v>
                  </c:pt>
                  <c:pt idx="64">
                    <c:v>3.2804453000570901</c:v>
                  </c:pt>
                  <c:pt idx="65">
                    <c:v>2.8042589514284701</c:v>
                  </c:pt>
                  <c:pt idx="66">
                    <c:v>2.8042589514284701</c:v>
                  </c:pt>
                  <c:pt idx="67">
                    <c:v>2.8042589514284701</c:v>
                  </c:pt>
                  <c:pt idx="69">
                    <c:v>2.8042589514284701</c:v>
                  </c:pt>
                </c:numCache>
              </c:numRef>
            </c:plus>
            <c:minus>
              <c:numRef>
                <c:f>'Data autumn'!$H$2:$H$71</c:f>
                <c:numCache>
                  <c:formatCode>General</c:formatCode>
                  <c:ptCount val="70"/>
                  <c:pt idx="3">
                    <c:v>2.7292393195539799</c:v>
                  </c:pt>
                  <c:pt idx="8">
                    <c:v>2.2217098520433902</c:v>
                  </c:pt>
                  <c:pt idx="9">
                    <c:v>4.2003681313017802</c:v>
                  </c:pt>
                  <c:pt idx="10">
                    <c:v>1.3352992174041001</c:v>
                  </c:pt>
                  <c:pt idx="15">
                    <c:v>2.4652634747628901</c:v>
                  </c:pt>
                  <c:pt idx="16">
                    <c:v>2.4652634747628901</c:v>
                  </c:pt>
                  <c:pt idx="17">
                    <c:v>1.3352992174041001</c:v>
                  </c:pt>
                  <c:pt idx="25">
                    <c:v>1.59796799538843</c:v>
                  </c:pt>
                  <c:pt idx="27">
                    <c:v>4.1098014424250797</c:v>
                  </c:pt>
                  <c:pt idx="28">
                    <c:v>1.59796799538843</c:v>
                  </c:pt>
                  <c:pt idx="29">
                    <c:v>1.59796799538843</c:v>
                  </c:pt>
                  <c:pt idx="30">
                    <c:v>2.3416949295023701</c:v>
                  </c:pt>
                  <c:pt idx="31">
                    <c:v>2.3416949295023701</c:v>
                  </c:pt>
                  <c:pt idx="33">
                    <c:v>2.3416949295023701</c:v>
                  </c:pt>
                  <c:pt idx="36">
                    <c:v>2.2217098520433902</c:v>
                  </c:pt>
                  <c:pt idx="37">
                    <c:v>1.59796799538843</c:v>
                  </c:pt>
                  <c:pt idx="39">
                    <c:v>2.2217098520433902</c:v>
                  </c:pt>
                  <c:pt idx="55">
                    <c:v>3.2804453000570901</c:v>
                  </c:pt>
                  <c:pt idx="56">
                    <c:v>2.8042589514284701</c:v>
                  </c:pt>
                  <c:pt idx="58">
                    <c:v>2.8042589514284701</c:v>
                  </c:pt>
                  <c:pt idx="60">
                    <c:v>3.2804453000570901</c:v>
                  </c:pt>
                  <c:pt idx="61">
                    <c:v>3.2804453000570901</c:v>
                  </c:pt>
                  <c:pt idx="62">
                    <c:v>3.2804453000570901</c:v>
                  </c:pt>
                  <c:pt idx="63">
                    <c:v>3.2804453000570901</c:v>
                  </c:pt>
                  <c:pt idx="64">
                    <c:v>3.2804453000570901</c:v>
                  </c:pt>
                  <c:pt idx="65">
                    <c:v>2.8042589514284701</c:v>
                  </c:pt>
                  <c:pt idx="66">
                    <c:v>2.8042589514284701</c:v>
                  </c:pt>
                  <c:pt idx="67">
                    <c:v>2.8042589514284701</c:v>
                  </c:pt>
                  <c:pt idx="69">
                    <c:v>2.8042589514284701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autumn'!$D$2:$D$71</c:f>
              <c:numCache>
                <c:formatCode>General</c:formatCode>
                <c:ptCount val="70"/>
                <c:pt idx="0">
                  <c:v>1.4643490366672247</c:v>
                </c:pt>
                <c:pt idx="1">
                  <c:v>1.2615596942166798</c:v>
                </c:pt>
                <c:pt idx="2">
                  <c:v>1.3319833404413906</c:v>
                </c:pt>
                <c:pt idx="3">
                  <c:v>1.5123929693229774</c:v>
                </c:pt>
                <c:pt idx="4">
                  <c:v>1.3226782060726334</c:v>
                </c:pt>
                <c:pt idx="5">
                  <c:v>1.4626469114258636</c:v>
                </c:pt>
                <c:pt idx="6">
                  <c:v>1.4711326753926492</c:v>
                </c:pt>
                <c:pt idx="7">
                  <c:v>1.4447046747615553</c:v>
                </c:pt>
                <c:pt idx="8">
                  <c:v>1.4781615508051675</c:v>
                </c:pt>
                <c:pt idx="9">
                  <c:v>1.5308352877308391</c:v>
                </c:pt>
                <c:pt idx="10">
                  <c:v>1.8105905204540036</c:v>
                </c:pt>
                <c:pt idx="11">
                  <c:v>0.42292277117325999</c:v>
                </c:pt>
                <c:pt idx="12">
                  <c:v>1.0003300164261657</c:v>
                </c:pt>
                <c:pt idx="13">
                  <c:v>0.52445335257809544</c:v>
                </c:pt>
                <c:pt idx="14">
                  <c:v>1.372214977591862</c:v>
                </c:pt>
                <c:pt idx="15">
                  <c:v>2.6959279386890733</c:v>
                </c:pt>
                <c:pt idx="16">
                  <c:v>2.2602440523890772</c:v>
                </c:pt>
                <c:pt idx="17">
                  <c:v>2.0919804013435419</c:v>
                </c:pt>
                <c:pt idx="18">
                  <c:v>0.88021600549643975</c:v>
                </c:pt>
                <c:pt idx="19">
                  <c:v>0.75339590986453042</c:v>
                </c:pt>
                <c:pt idx="20">
                  <c:v>1.1233299277085804</c:v>
                </c:pt>
                <c:pt idx="21">
                  <c:v>0.81503096714932155</c:v>
                </c:pt>
                <c:pt idx="22">
                  <c:v>0.77428923562069141</c:v>
                </c:pt>
                <c:pt idx="23">
                  <c:v>1.0146944562933677</c:v>
                </c:pt>
                <c:pt idx="24">
                  <c:v>0.80614774465716621</c:v>
                </c:pt>
                <c:pt idx="25">
                  <c:v>2.3758102020410101</c:v>
                </c:pt>
                <c:pt idx="26">
                  <c:v>1.252403744250614</c:v>
                </c:pt>
                <c:pt idx="27">
                  <c:v>1.5067455730216186</c:v>
                </c:pt>
                <c:pt idx="28">
                  <c:v>1.8260690640505555</c:v>
                </c:pt>
                <c:pt idx="29">
                  <c:v>2.2014537756964025</c:v>
                </c:pt>
                <c:pt idx="30">
                  <c:v>1.7360076176611177</c:v>
                </c:pt>
                <c:pt idx="31">
                  <c:v>1.7495959014873361</c:v>
                </c:pt>
                <c:pt idx="32">
                  <c:v>1.2284262132003536</c:v>
                </c:pt>
                <c:pt idx="33">
                  <c:v>1.5958827365834829</c:v>
                </c:pt>
                <c:pt idx="34">
                  <c:v>1.2555524951105304</c:v>
                </c:pt>
                <c:pt idx="35">
                  <c:v>2.0304070218636561</c:v>
                </c:pt>
                <c:pt idx="36">
                  <c:v>1.7396807052284295</c:v>
                </c:pt>
                <c:pt idx="37">
                  <c:v>2.0081251651060397</c:v>
                </c:pt>
                <c:pt idx="38">
                  <c:v>1.3788006084567295</c:v>
                </c:pt>
                <c:pt idx="39">
                  <c:v>1.5877823525616517</c:v>
                </c:pt>
                <c:pt idx="40">
                  <c:v>0.22706207171253842</c:v>
                </c:pt>
                <c:pt idx="41">
                  <c:v>0.14601057173027027</c:v>
                </c:pt>
                <c:pt idx="42">
                  <c:v>0.17561290677150634</c:v>
                </c:pt>
                <c:pt idx="43">
                  <c:v>0.18058154176930191</c:v>
                </c:pt>
                <c:pt idx="44">
                  <c:v>0.19489414977705835</c:v>
                </c:pt>
                <c:pt idx="45">
                  <c:v>1.0670300503468648</c:v>
                </c:pt>
                <c:pt idx="46">
                  <c:v>0.99133999954886776</c:v>
                </c:pt>
                <c:pt idx="47">
                  <c:v>0.93270565295801977</c:v>
                </c:pt>
                <c:pt idx="48">
                  <c:v>0.57295347506969752</c:v>
                </c:pt>
                <c:pt idx="49">
                  <c:v>0.39567832834230166</c:v>
                </c:pt>
                <c:pt idx="50">
                  <c:v>0.96827062697937538</c:v>
                </c:pt>
                <c:pt idx="51">
                  <c:v>0.97903711184712128</c:v>
                </c:pt>
                <c:pt idx="52">
                  <c:v>0.93259142596617817</c:v>
                </c:pt>
                <c:pt idx="53">
                  <c:v>0.6970395345796101</c:v>
                </c:pt>
                <c:pt idx="54">
                  <c:v>0.81026901260327566</c:v>
                </c:pt>
                <c:pt idx="55">
                  <c:v>1.825760588119608</c:v>
                </c:pt>
                <c:pt idx="56">
                  <c:v>1.5732200391609055</c:v>
                </c:pt>
                <c:pt idx="57">
                  <c:v>1.2388381728874729</c:v>
                </c:pt>
                <c:pt idx="58">
                  <c:v>2.113091208296777</c:v>
                </c:pt>
                <c:pt idx="59">
                  <c:v>1.4365519195232703</c:v>
                </c:pt>
                <c:pt idx="60">
                  <c:v>2.4074787642574904</c:v>
                </c:pt>
                <c:pt idx="61">
                  <c:v>2.4011809379615388</c:v>
                </c:pt>
                <c:pt idx="62">
                  <c:v>2.2376892330107059</c:v>
                </c:pt>
                <c:pt idx="63">
                  <c:v>2.0582248904374496</c:v>
                </c:pt>
                <c:pt idx="64">
                  <c:v>2.1362622572531378</c:v>
                </c:pt>
                <c:pt idx="65">
                  <c:v>1.9511912001212155</c:v>
                </c:pt>
                <c:pt idx="66">
                  <c:v>2.3737830359067962</c:v>
                </c:pt>
                <c:pt idx="67">
                  <c:v>2.0980651468887301</c:v>
                </c:pt>
                <c:pt idx="68">
                  <c:v>2.0453443655842536</c:v>
                </c:pt>
                <c:pt idx="69">
                  <c:v>1.8019215174207577</c:v>
                </c:pt>
              </c:numCache>
            </c:numRef>
          </c:xVal>
          <c:yVal>
            <c:numRef>
              <c:f>'Data autumn'!$M$2:$M$71</c:f>
              <c:numCache>
                <c:formatCode>General</c:formatCode>
                <c:ptCount val="70"/>
                <c:pt idx="3" formatCode="0.0">
                  <c:v>-176.01962082246601</c:v>
                </c:pt>
                <c:pt idx="8" formatCode="0.0">
                  <c:v>-181.520825692861</c:v>
                </c:pt>
                <c:pt idx="9" formatCode="0.0">
                  <c:v>-190.36934729629601</c:v>
                </c:pt>
                <c:pt idx="10" formatCode="0.0">
                  <c:v>-183.31197367969301</c:v>
                </c:pt>
                <c:pt idx="15" formatCode="0.0">
                  <c:v>-193.217985880904</c:v>
                </c:pt>
                <c:pt idx="16" formatCode="0.0">
                  <c:v>-186.19292739884901</c:v>
                </c:pt>
                <c:pt idx="17" formatCode="0.0">
                  <c:v>-190.945649993204</c:v>
                </c:pt>
                <c:pt idx="25" formatCode="0.0">
                  <c:v>-188.26595938689201</c:v>
                </c:pt>
                <c:pt idx="27" formatCode="0.0">
                  <c:v>-192.89919508179401</c:v>
                </c:pt>
                <c:pt idx="28" formatCode="0.0">
                  <c:v>-192.52784302881301</c:v>
                </c:pt>
                <c:pt idx="29" formatCode="0.0">
                  <c:v>-187.33506432926399</c:v>
                </c:pt>
                <c:pt idx="30" formatCode="0.0">
                  <c:v>-189.29471812742801</c:v>
                </c:pt>
                <c:pt idx="31" formatCode="0.0">
                  <c:v>-182.82614915289599</c:v>
                </c:pt>
                <c:pt idx="33" formatCode="0.0">
                  <c:v>-188.139689149894</c:v>
                </c:pt>
                <c:pt idx="37" formatCode="0.0">
                  <c:v>-195.88085646544801</c:v>
                </c:pt>
                <c:pt idx="39" formatCode="0.0">
                  <c:v>-178.08061201368301</c:v>
                </c:pt>
                <c:pt idx="55" formatCode="0.0">
                  <c:v>-189.46770116899299</c:v>
                </c:pt>
                <c:pt idx="56" formatCode="0.0">
                  <c:v>-167.36440626781899</c:v>
                </c:pt>
                <c:pt idx="58" formatCode="0.0">
                  <c:v>-190.130812185385</c:v>
                </c:pt>
                <c:pt idx="60" formatCode="0.0">
                  <c:v>-188.64143319106901</c:v>
                </c:pt>
                <c:pt idx="61" formatCode="0.0">
                  <c:v>-187.01125627029501</c:v>
                </c:pt>
                <c:pt idx="62" formatCode="0.0">
                  <c:v>-186.39231752668499</c:v>
                </c:pt>
                <c:pt idx="63" formatCode="0.0">
                  <c:v>-184.117793867899</c:v>
                </c:pt>
                <c:pt idx="64" formatCode="0.0">
                  <c:v>-187.68304364226</c:v>
                </c:pt>
                <c:pt idx="65" formatCode="0.0">
                  <c:v>-188.137899669522</c:v>
                </c:pt>
                <c:pt idx="66" formatCode="0.0">
                  <c:v>-186.455267050207</c:v>
                </c:pt>
                <c:pt idx="67" formatCode="0.0">
                  <c:v>-189.03516809167201</c:v>
                </c:pt>
                <c:pt idx="69" formatCode="0.0">
                  <c:v>-185.75637429962001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9D-42CE-8121-6DD7ACBBF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97583"/>
        <c:axId val="19468099"/>
      </c:scatterChart>
      <c:valAx>
        <c:axId val="7187256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1000" b="1" strike="noStrike" spc="-1">
                    <a:solidFill>
                      <a:srgbClr val="595959"/>
                    </a:solidFill>
                    <a:latin typeface="Calibri"/>
                  </a:rPr>
                  <a:t>Log [CH4] </a:t>
                </a:r>
              </a:p>
            </c:rich>
          </c:tx>
          <c:layout>
            <c:manualLayout>
              <c:xMode val="edge"/>
              <c:yMode val="edge"/>
              <c:x val="0.43887169892782601"/>
              <c:y val="4.2699724517906303E-2"/>
            </c:manualLayout>
          </c:layout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76660777"/>
        <c:crosses val="autoZero"/>
        <c:crossBetween val="midCat"/>
      </c:valAx>
      <c:valAx>
        <c:axId val="76660777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l-GR" sz="1000" b="1" strike="noStrike" spc="-1">
                    <a:solidFill>
                      <a:srgbClr val="595959"/>
                    </a:solidFill>
                    <a:latin typeface="Calibri"/>
                  </a:rPr>
                  <a:t>δ13</a:t>
                </a:r>
                <a:r>
                  <a:rPr lang="en-NZ" sz="1000" b="1" strike="noStrike" spc="-1">
                    <a:solidFill>
                      <a:srgbClr val="595959"/>
                    </a:solidFill>
                    <a:latin typeface="Calibri"/>
                  </a:rPr>
                  <a:t>C VPDB [‰]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71872563"/>
        <c:crosses val="autoZero"/>
        <c:crossBetween val="midCat"/>
      </c:valAx>
      <c:valAx>
        <c:axId val="68697583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19468099"/>
        <c:crosses val="autoZero"/>
        <c:crossBetween val="midCat"/>
      </c:valAx>
      <c:valAx>
        <c:axId val="19468099"/>
        <c:scaling>
          <c:orientation val="minMax"/>
        </c:scaling>
        <c:delete val="0"/>
        <c:axPos val="r"/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1000" b="1" strike="noStrike" spc="-1">
                    <a:solidFill>
                      <a:srgbClr val="595959"/>
                    </a:solidFill>
                    <a:latin typeface="Calibri"/>
                  </a:rPr>
                  <a:t>dD SMOW [‰]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68697583"/>
        <c:crosses val="max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651435561632007"/>
          <c:y val="0.21843434343434301"/>
          <c:w val="0.160549798503166"/>
          <c:h val="0.13683848008265401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150471800043218"/>
          <c:y val="0.180104247532439"/>
          <c:w val="0.69062882662248803"/>
          <c:h val="0.76710657646667402"/>
        </c:manualLayout>
      </c:layout>
      <c:scatterChart>
        <c:scatterStyle val="lineMarker"/>
        <c:varyColors val="0"/>
        <c:ser>
          <c:idx val="0"/>
          <c:order val="0"/>
          <c:tx>
            <c:v>Summer dD</c:v>
          </c:tx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FFC000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'Data summer'!$L$2:$L$79</c:f>
                <c:numCache>
                  <c:formatCode>General</c:formatCode>
                  <c:ptCount val="78"/>
                  <c:pt idx="0">
                    <c:v>1.73399439320433</c:v>
                  </c:pt>
                  <c:pt idx="1">
                    <c:v>1.2757334042620301</c:v>
                  </c:pt>
                  <c:pt idx="2">
                    <c:v>1.2757334042620301</c:v>
                  </c:pt>
                  <c:pt idx="3">
                    <c:v>1.73399439320433</c:v>
                  </c:pt>
                  <c:pt idx="4">
                    <c:v>1.2757334042620301</c:v>
                  </c:pt>
                  <c:pt idx="5">
                    <c:v>0.63923533726339599</c:v>
                  </c:pt>
                  <c:pt idx="6">
                    <c:v>0.59</c:v>
                  </c:pt>
                  <c:pt idx="7">
                    <c:v>0.56000000000000005</c:v>
                  </c:pt>
                  <c:pt idx="8">
                    <c:v>0.51</c:v>
                  </c:pt>
                  <c:pt idx="9">
                    <c:v>1.2757334042620301</c:v>
                  </c:pt>
                  <c:pt idx="10">
                    <c:v>0.28200438826373198</c:v>
                  </c:pt>
                  <c:pt idx="11">
                    <c:v>0.63923533726339599</c:v>
                  </c:pt>
                  <c:pt idx="12">
                    <c:v>1.8717568001078599</c:v>
                  </c:pt>
                  <c:pt idx="13">
                    <c:v>0.95325086382074797</c:v>
                  </c:pt>
                  <c:pt idx="14">
                    <c:v>1.6598673280943299</c:v>
                  </c:pt>
                  <c:pt idx="15">
                    <c:v>0.24</c:v>
                  </c:pt>
                  <c:pt idx="16">
                    <c:v>1.8717568001078599</c:v>
                  </c:pt>
                  <c:pt idx="17">
                    <c:v>0.28200438826373198</c:v>
                  </c:pt>
                  <c:pt idx="18">
                    <c:v>2.0862524647978198</c:v>
                  </c:pt>
                  <c:pt idx="19">
                    <c:v>1.8717568001078599</c:v>
                  </c:pt>
                  <c:pt idx="20">
                    <c:v>1.0954953417290201</c:v>
                  </c:pt>
                  <c:pt idx="21">
                    <c:v>1.6598673280943299</c:v>
                  </c:pt>
                  <c:pt idx="22">
                    <c:v>1.0954953417290201</c:v>
                  </c:pt>
                  <c:pt idx="23">
                    <c:v>2.0862524647978198</c:v>
                  </c:pt>
                  <c:pt idx="24">
                    <c:v>0.79945829315855799</c:v>
                  </c:pt>
                  <c:pt idx="25">
                    <c:v>0.91233319023260595</c:v>
                  </c:pt>
                  <c:pt idx="26">
                    <c:v>2.0862524647978198</c:v>
                  </c:pt>
                  <c:pt idx="27">
                    <c:v>0.717058537424767</c:v>
                  </c:pt>
                  <c:pt idx="28">
                    <c:v>0.79945829315855799</c:v>
                  </c:pt>
                  <c:pt idx="29">
                    <c:v>1.6598673280943299</c:v>
                  </c:pt>
                  <c:pt idx="30">
                    <c:v>0.43</c:v>
                  </c:pt>
                  <c:pt idx="31">
                    <c:v>0.49</c:v>
                  </c:pt>
                  <c:pt idx="32">
                    <c:v>3.43</c:v>
                  </c:pt>
                  <c:pt idx="33">
                    <c:v>0.45</c:v>
                  </c:pt>
                  <c:pt idx="34">
                    <c:v>2.0862524647978198</c:v>
                  </c:pt>
                  <c:pt idx="35">
                    <c:v>0.79945829315855799</c:v>
                  </c:pt>
                  <c:pt idx="36">
                    <c:v>3.16</c:v>
                  </c:pt>
                  <c:pt idx="37">
                    <c:v>0.53909945189153197</c:v>
                  </c:pt>
                  <c:pt idx="38">
                    <c:v>1.0954953417290201</c:v>
                  </c:pt>
                  <c:pt idx="39">
                    <c:v>0.91233319023260595</c:v>
                  </c:pt>
                  <c:pt idx="40">
                    <c:v>1.4853873358488101</c:v>
                  </c:pt>
                  <c:pt idx="41">
                    <c:v>0.91233319023260595</c:v>
                  </c:pt>
                  <c:pt idx="42">
                    <c:v>2.0931961218181501</c:v>
                  </c:pt>
                  <c:pt idx="43">
                    <c:v>1.43111998385989</c:v>
                  </c:pt>
                  <c:pt idx="44">
                    <c:v>2.0931961218181501</c:v>
                  </c:pt>
                  <c:pt idx="45">
                    <c:v>0.717058537424767</c:v>
                  </c:pt>
                  <c:pt idx="46">
                    <c:v>1.4853873358488101</c:v>
                  </c:pt>
                  <c:pt idx="47">
                    <c:v>2.0931961218181501</c:v>
                  </c:pt>
                  <c:pt idx="48">
                    <c:v>1.43111998385989</c:v>
                  </c:pt>
                  <c:pt idx="49">
                    <c:v>0.95325086382074797</c:v>
                  </c:pt>
                  <c:pt idx="50">
                    <c:v>0.17482795672639501</c:v>
                  </c:pt>
                  <c:pt idx="51">
                    <c:v>1.73399439320433</c:v>
                  </c:pt>
                  <c:pt idx="52">
                    <c:v>0.95325086382074797</c:v>
                  </c:pt>
                  <c:pt idx="53">
                    <c:v>1.4853873358488101</c:v>
                  </c:pt>
                  <c:pt idx="54">
                    <c:v>0.717058537424767</c:v>
                  </c:pt>
                  <c:pt idx="55">
                    <c:v>0.717058537424767</c:v>
                  </c:pt>
                  <c:pt idx="56">
                    <c:v>0.63923533726339599</c:v>
                  </c:pt>
                  <c:pt idx="57">
                    <c:v>0.95325086382074797</c:v>
                  </c:pt>
                  <c:pt idx="58">
                    <c:v>1.7534412228173</c:v>
                  </c:pt>
                  <c:pt idx="59">
                    <c:v>2.9255016129717002</c:v>
                  </c:pt>
                  <c:pt idx="60">
                    <c:v>1.43111998385989</c:v>
                  </c:pt>
                  <c:pt idx="61">
                    <c:v>1.7534412228173</c:v>
                  </c:pt>
                  <c:pt idx="62">
                    <c:v>1.7534412228173</c:v>
                  </c:pt>
                  <c:pt idx="63">
                    <c:v>3.0175166113875802</c:v>
                  </c:pt>
                  <c:pt idx="65">
                    <c:v>0.28200438826373198</c:v>
                  </c:pt>
                  <c:pt idx="66">
                    <c:v>0.8</c:v>
                  </c:pt>
                  <c:pt idx="67">
                    <c:v>1.0900000000000001</c:v>
                  </c:pt>
                  <c:pt idx="68">
                    <c:v>0.21</c:v>
                  </c:pt>
                  <c:pt idx="69">
                    <c:v>0.89822071533143799</c:v>
                  </c:pt>
                  <c:pt idx="70">
                    <c:v>1.73399439320433</c:v>
                  </c:pt>
                  <c:pt idx="71">
                    <c:v>0.89822071533143799</c:v>
                  </c:pt>
                  <c:pt idx="72">
                    <c:v>2.9255016129717002</c:v>
                  </c:pt>
                  <c:pt idx="73">
                    <c:v>3.0175166113875802</c:v>
                  </c:pt>
                  <c:pt idx="74">
                    <c:v>3.16</c:v>
                  </c:pt>
                  <c:pt idx="75">
                    <c:v>1.7534412228173</c:v>
                  </c:pt>
                  <c:pt idx="76">
                    <c:v>2.9255016129717002</c:v>
                  </c:pt>
                  <c:pt idx="77">
                    <c:v>0.89822071533143799</c:v>
                  </c:pt>
                </c:numCache>
              </c:numRef>
            </c:plus>
            <c:minus>
              <c:numRef>
                <c:f>'Data summer'!$L$2:$L$79</c:f>
                <c:numCache>
                  <c:formatCode>General</c:formatCode>
                  <c:ptCount val="78"/>
                  <c:pt idx="0">
                    <c:v>1.73399439320433</c:v>
                  </c:pt>
                  <c:pt idx="1">
                    <c:v>1.2757334042620301</c:v>
                  </c:pt>
                  <c:pt idx="2">
                    <c:v>1.2757334042620301</c:v>
                  </c:pt>
                  <c:pt idx="3">
                    <c:v>1.73399439320433</c:v>
                  </c:pt>
                  <c:pt idx="4">
                    <c:v>1.2757334042620301</c:v>
                  </c:pt>
                  <c:pt idx="5">
                    <c:v>0.63923533726339599</c:v>
                  </c:pt>
                  <c:pt idx="6">
                    <c:v>0.59</c:v>
                  </c:pt>
                  <c:pt idx="7">
                    <c:v>0.56000000000000005</c:v>
                  </c:pt>
                  <c:pt idx="8">
                    <c:v>0.51</c:v>
                  </c:pt>
                  <c:pt idx="9">
                    <c:v>1.2757334042620301</c:v>
                  </c:pt>
                  <c:pt idx="10">
                    <c:v>0.28200438826373198</c:v>
                  </c:pt>
                  <c:pt idx="11">
                    <c:v>0.63923533726339599</c:v>
                  </c:pt>
                  <c:pt idx="12">
                    <c:v>1.8717568001078599</c:v>
                  </c:pt>
                  <c:pt idx="13">
                    <c:v>0.95325086382074797</c:v>
                  </c:pt>
                  <c:pt idx="14">
                    <c:v>1.6598673280943299</c:v>
                  </c:pt>
                  <c:pt idx="15">
                    <c:v>0.24</c:v>
                  </c:pt>
                  <c:pt idx="16">
                    <c:v>1.8717568001078599</c:v>
                  </c:pt>
                  <c:pt idx="17">
                    <c:v>0.28200438826373198</c:v>
                  </c:pt>
                  <c:pt idx="18">
                    <c:v>2.0862524647978198</c:v>
                  </c:pt>
                  <c:pt idx="19">
                    <c:v>1.8717568001078599</c:v>
                  </c:pt>
                  <c:pt idx="20">
                    <c:v>1.0954953417290201</c:v>
                  </c:pt>
                  <c:pt idx="21">
                    <c:v>1.6598673280943299</c:v>
                  </c:pt>
                  <c:pt idx="22">
                    <c:v>1.0954953417290201</c:v>
                  </c:pt>
                  <c:pt idx="23">
                    <c:v>2.0862524647978198</c:v>
                  </c:pt>
                  <c:pt idx="24">
                    <c:v>0.79945829315855799</c:v>
                  </c:pt>
                  <c:pt idx="25">
                    <c:v>0.91233319023260595</c:v>
                  </c:pt>
                  <c:pt idx="26">
                    <c:v>2.0862524647978198</c:v>
                  </c:pt>
                  <c:pt idx="27">
                    <c:v>0.717058537424767</c:v>
                  </c:pt>
                  <c:pt idx="28">
                    <c:v>0.79945829315855799</c:v>
                  </c:pt>
                  <c:pt idx="29">
                    <c:v>1.6598673280943299</c:v>
                  </c:pt>
                  <c:pt idx="30">
                    <c:v>0.43</c:v>
                  </c:pt>
                  <c:pt idx="31">
                    <c:v>0.49</c:v>
                  </c:pt>
                  <c:pt idx="32">
                    <c:v>3.43</c:v>
                  </c:pt>
                  <c:pt idx="33">
                    <c:v>0.45</c:v>
                  </c:pt>
                  <c:pt idx="34">
                    <c:v>2.0862524647978198</c:v>
                  </c:pt>
                  <c:pt idx="35">
                    <c:v>0.79945829315855799</c:v>
                  </c:pt>
                  <c:pt idx="36">
                    <c:v>3.16</c:v>
                  </c:pt>
                  <c:pt idx="37">
                    <c:v>0.53909945189153197</c:v>
                  </c:pt>
                  <c:pt idx="38">
                    <c:v>1.0954953417290201</c:v>
                  </c:pt>
                  <c:pt idx="39">
                    <c:v>0.91233319023260595</c:v>
                  </c:pt>
                  <c:pt idx="40">
                    <c:v>1.4853873358488101</c:v>
                  </c:pt>
                  <c:pt idx="41">
                    <c:v>0.91233319023260595</c:v>
                  </c:pt>
                  <c:pt idx="42">
                    <c:v>2.0931961218181501</c:v>
                  </c:pt>
                  <c:pt idx="43">
                    <c:v>1.43111998385989</c:v>
                  </c:pt>
                  <c:pt idx="44">
                    <c:v>2.0931961218181501</c:v>
                  </c:pt>
                  <c:pt idx="45">
                    <c:v>0.717058537424767</c:v>
                  </c:pt>
                  <c:pt idx="46">
                    <c:v>1.4853873358488101</c:v>
                  </c:pt>
                  <c:pt idx="47">
                    <c:v>2.0931961218181501</c:v>
                  </c:pt>
                  <c:pt idx="48">
                    <c:v>1.43111998385989</c:v>
                  </c:pt>
                  <c:pt idx="49">
                    <c:v>0.95325086382074797</c:v>
                  </c:pt>
                  <c:pt idx="50">
                    <c:v>0.17482795672639501</c:v>
                  </c:pt>
                  <c:pt idx="51">
                    <c:v>1.73399439320433</c:v>
                  </c:pt>
                  <c:pt idx="52">
                    <c:v>0.95325086382074797</c:v>
                  </c:pt>
                  <c:pt idx="53">
                    <c:v>1.4853873358488101</c:v>
                  </c:pt>
                  <c:pt idx="54">
                    <c:v>0.717058537424767</c:v>
                  </c:pt>
                  <c:pt idx="55">
                    <c:v>0.717058537424767</c:v>
                  </c:pt>
                  <c:pt idx="56">
                    <c:v>0.63923533726339599</c:v>
                  </c:pt>
                  <c:pt idx="57">
                    <c:v>0.95325086382074797</c:v>
                  </c:pt>
                  <c:pt idx="58">
                    <c:v>1.7534412228173</c:v>
                  </c:pt>
                  <c:pt idx="59">
                    <c:v>2.9255016129717002</c:v>
                  </c:pt>
                  <c:pt idx="60">
                    <c:v>1.43111998385989</c:v>
                  </c:pt>
                  <c:pt idx="61">
                    <c:v>1.7534412228173</c:v>
                  </c:pt>
                  <c:pt idx="62">
                    <c:v>1.7534412228173</c:v>
                  </c:pt>
                  <c:pt idx="63">
                    <c:v>3.0175166113875802</c:v>
                  </c:pt>
                  <c:pt idx="65">
                    <c:v>0.28200438826373198</c:v>
                  </c:pt>
                  <c:pt idx="66">
                    <c:v>0.8</c:v>
                  </c:pt>
                  <c:pt idx="67">
                    <c:v>1.0900000000000001</c:v>
                  </c:pt>
                  <c:pt idx="68">
                    <c:v>0.21</c:v>
                  </c:pt>
                  <c:pt idx="69">
                    <c:v>0.89822071533143799</c:v>
                  </c:pt>
                  <c:pt idx="70">
                    <c:v>1.73399439320433</c:v>
                  </c:pt>
                  <c:pt idx="71">
                    <c:v>0.89822071533143799</c:v>
                  </c:pt>
                  <c:pt idx="72">
                    <c:v>2.9255016129717002</c:v>
                  </c:pt>
                  <c:pt idx="73">
                    <c:v>3.0175166113875802</c:v>
                  </c:pt>
                  <c:pt idx="74">
                    <c:v>3.16</c:v>
                  </c:pt>
                  <c:pt idx="75">
                    <c:v>1.7534412228173</c:v>
                  </c:pt>
                  <c:pt idx="76">
                    <c:v>2.9255016129717002</c:v>
                  </c:pt>
                  <c:pt idx="77">
                    <c:v>0.89822071533143799</c:v>
                  </c:pt>
                </c:numCache>
              </c:numRef>
            </c:minus>
            <c:spPr>
              <a:ln w="9360">
                <a:solidFill>
                  <a:srgbClr val="808080"/>
                </a:solidFill>
                <a:round/>
              </a:ln>
            </c:spPr>
          </c:errBars>
          <c:xVal>
            <c:numRef>
              <c:f>'Data summer'!$C$2:$C$79</c:f>
              <c:numCache>
                <c:formatCode>0.00</c:formatCode>
                <c:ptCount val="78"/>
                <c:pt idx="0">
                  <c:v>2.0421712384703397</c:v>
                </c:pt>
                <c:pt idx="1">
                  <c:v>1.8643689697830896</c:v>
                </c:pt>
                <c:pt idx="2">
                  <c:v>1.7767361747989716</c:v>
                </c:pt>
                <c:pt idx="3">
                  <c:v>1.71318036987293</c:v>
                </c:pt>
                <c:pt idx="4">
                  <c:v>1.7448456133724028</c:v>
                </c:pt>
                <c:pt idx="5">
                  <c:v>1.3161926924161862</c:v>
                </c:pt>
                <c:pt idx="6">
                  <c:v>2.9233312232536082</c:v>
                </c:pt>
                <c:pt idx="7">
                  <c:v>2.691475182221748</c:v>
                </c:pt>
                <c:pt idx="8">
                  <c:v>2.6337814315358687</c:v>
                </c:pt>
                <c:pt idx="9">
                  <c:v>2.3652429171691498</c:v>
                </c:pt>
                <c:pt idx="10">
                  <c:v>1.2902457931598983</c:v>
                </c:pt>
                <c:pt idx="11">
                  <c:v>1.1295643122109635</c:v>
                </c:pt>
                <c:pt idx="12">
                  <c:v>2.0204736120841593</c:v>
                </c:pt>
                <c:pt idx="13">
                  <c:v>2.2040407632591581</c:v>
                </c:pt>
                <c:pt idx="14">
                  <c:v>2.1808011485168084</c:v>
                </c:pt>
                <c:pt idx="15">
                  <c:v>2.5876525230680225</c:v>
                </c:pt>
                <c:pt idx="16">
                  <c:v>2.1746807106570043</c:v>
                </c:pt>
                <c:pt idx="17">
                  <c:v>2.0005718550874079</c:v>
                </c:pt>
                <c:pt idx="18">
                  <c:v>1.7993022876810489</c:v>
                </c:pt>
                <c:pt idx="19">
                  <c:v>1.9553849808746206</c:v>
                </c:pt>
                <c:pt idx="20">
                  <c:v>2.0450142273186214</c:v>
                </c:pt>
                <c:pt idx="21">
                  <c:v>1.853885750535345</c:v>
                </c:pt>
                <c:pt idx="22">
                  <c:v>1.5797480860324853</c:v>
                </c:pt>
                <c:pt idx="23">
                  <c:v>1.0306465341506956</c:v>
                </c:pt>
                <c:pt idx="24">
                  <c:v>2.1955272492975362</c:v>
                </c:pt>
                <c:pt idx="25">
                  <c:v>2.1850339575993978</c:v>
                </c:pt>
                <c:pt idx="26">
                  <c:v>2.0738880534057516</c:v>
                </c:pt>
                <c:pt idx="27">
                  <c:v>1.9504544146333729</c:v>
                </c:pt>
                <c:pt idx="28">
                  <c:v>1.5331678743027743</c:v>
                </c:pt>
                <c:pt idx="29">
                  <c:v>1.1220220723118774</c:v>
                </c:pt>
                <c:pt idx="30">
                  <c:v>3.0959747620381579</c:v>
                </c:pt>
                <c:pt idx="31">
                  <c:v>3.230000926060272</c:v>
                </c:pt>
                <c:pt idx="32">
                  <c:v>2.6227528429506624</c:v>
                </c:pt>
                <c:pt idx="33">
                  <c:v>2.7419494496103711</c:v>
                </c:pt>
                <c:pt idx="34">
                  <c:v>2.0289278953588283</c:v>
                </c:pt>
                <c:pt idx="35">
                  <c:v>1.4621556442358579</c:v>
                </c:pt>
                <c:pt idx="36">
                  <c:v>2.8785355710291984</c:v>
                </c:pt>
                <c:pt idx="37">
                  <c:v>2.6755249452470746</c:v>
                </c:pt>
                <c:pt idx="38">
                  <c:v>1.7529593093261424</c:v>
                </c:pt>
                <c:pt idx="39">
                  <c:v>1.5529764151322778</c:v>
                </c:pt>
                <c:pt idx="40">
                  <c:v>1.4102269044752818</c:v>
                </c:pt>
                <c:pt idx="41">
                  <c:v>1.4489335002005099</c:v>
                </c:pt>
                <c:pt idx="42">
                  <c:v>2.1454117902457903</c:v>
                </c:pt>
                <c:pt idx="43">
                  <c:v>2.043913366243042</c:v>
                </c:pt>
                <c:pt idx="44">
                  <c:v>1.8818144789443134</c:v>
                </c:pt>
                <c:pt idx="45">
                  <c:v>1.3267658090702621</c:v>
                </c:pt>
                <c:pt idx="46">
                  <c:v>1.1298422398442947</c:v>
                </c:pt>
                <c:pt idx="47">
                  <c:v>0.99267965169429928</c:v>
                </c:pt>
                <c:pt idx="48">
                  <c:v>2.1698791364844099</c:v>
                </c:pt>
                <c:pt idx="49">
                  <c:v>2.008317737908897</c:v>
                </c:pt>
                <c:pt idx="50">
                  <c:v>2.1651407910524942</c:v>
                </c:pt>
                <c:pt idx="51">
                  <c:v>2.3765158176698429</c:v>
                </c:pt>
                <c:pt idx="52">
                  <c:v>1.7389755993944356</c:v>
                </c:pt>
                <c:pt idx="53">
                  <c:v>1.5454413591963421</c:v>
                </c:pt>
                <c:pt idx="54">
                  <c:v>1.1565735773302372</c:v>
                </c:pt>
                <c:pt idx="55">
                  <c:v>1.3738847409954131</c:v>
                </c:pt>
                <c:pt idx="56">
                  <c:v>1.224076340061496</c:v>
                </c:pt>
                <c:pt idx="57">
                  <c:v>1.3462324624433484</c:v>
                </c:pt>
                <c:pt idx="58">
                  <c:v>0.87807003379775617</c:v>
                </c:pt>
                <c:pt idx="59">
                  <c:v>1.2519920253694024</c:v>
                </c:pt>
                <c:pt idx="60">
                  <c:v>1.4640138802218723</c:v>
                </c:pt>
                <c:pt idx="61">
                  <c:v>1.0395782752027436</c:v>
                </c:pt>
                <c:pt idx="62">
                  <c:v>1.030293167997768</c:v>
                </c:pt>
                <c:pt idx="63">
                  <c:v>1.4154125161150266</c:v>
                </c:pt>
                <c:pt idx="64">
                  <c:v>1.1832043649546649</c:v>
                </c:pt>
                <c:pt idx="65">
                  <c:v>1.1485729347907279</c:v>
                </c:pt>
                <c:pt idx="66">
                  <c:v>3.2452783104840313</c:v>
                </c:pt>
                <c:pt idx="67">
                  <c:v>3.3186094710665315</c:v>
                </c:pt>
                <c:pt idx="68">
                  <c:v>2.9817973317991613</c:v>
                </c:pt>
                <c:pt idx="69">
                  <c:v>1.4634015610338187</c:v>
                </c:pt>
                <c:pt idx="70">
                  <c:v>1.063179526967158</c:v>
                </c:pt>
                <c:pt idx="71">
                  <c:v>1.4557118372727991</c:v>
                </c:pt>
                <c:pt idx="72">
                  <c:v>2.7763077629509074</c:v>
                </c:pt>
                <c:pt idx="73">
                  <c:v>2.7344105536486336</c:v>
                </c:pt>
                <c:pt idx="74">
                  <c:v>2.3192347273458891</c:v>
                </c:pt>
                <c:pt idx="75">
                  <c:v>1.7214688393544626</c:v>
                </c:pt>
                <c:pt idx="76">
                  <c:v>1.156067104259898</c:v>
                </c:pt>
                <c:pt idx="77">
                  <c:v>1.374034450997083</c:v>
                </c:pt>
              </c:numCache>
            </c:numRef>
          </c:xVal>
          <c:yVal>
            <c:numRef>
              <c:f>'Data summer'!$K$2:$K$79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52-40CE-A6AC-FBC01189121F}"/>
            </c:ext>
          </c:extLst>
        </c:ser>
        <c:ser>
          <c:idx val="1"/>
          <c:order val="1"/>
          <c:tx>
            <c:v>Autumn dD</c:v>
          </c:tx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4472C4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'Data autumn'!$H$2:$H$71</c:f>
                <c:numCache>
                  <c:formatCode>General</c:formatCode>
                  <c:ptCount val="70"/>
                  <c:pt idx="3">
                    <c:v>2.7292393195539799</c:v>
                  </c:pt>
                  <c:pt idx="8">
                    <c:v>2.2217098520433902</c:v>
                  </c:pt>
                  <c:pt idx="9">
                    <c:v>4.2003681313017802</c:v>
                  </c:pt>
                  <c:pt idx="10">
                    <c:v>1.3352992174041001</c:v>
                  </c:pt>
                  <c:pt idx="15">
                    <c:v>2.4652634747628901</c:v>
                  </c:pt>
                  <c:pt idx="16">
                    <c:v>2.4652634747628901</c:v>
                  </c:pt>
                  <c:pt idx="17">
                    <c:v>1.3352992174041001</c:v>
                  </c:pt>
                  <c:pt idx="25">
                    <c:v>1.59796799538843</c:v>
                  </c:pt>
                  <c:pt idx="27">
                    <c:v>4.1098014424250797</c:v>
                  </c:pt>
                  <c:pt idx="28">
                    <c:v>1.59796799538843</c:v>
                  </c:pt>
                  <c:pt idx="29">
                    <c:v>1.59796799538843</c:v>
                  </c:pt>
                  <c:pt idx="30">
                    <c:v>2.3416949295023701</c:v>
                  </c:pt>
                  <c:pt idx="31">
                    <c:v>2.3416949295023701</c:v>
                  </c:pt>
                  <c:pt idx="33">
                    <c:v>2.3416949295023701</c:v>
                  </c:pt>
                  <c:pt idx="36">
                    <c:v>2.2217098520433902</c:v>
                  </c:pt>
                  <c:pt idx="37">
                    <c:v>1.59796799538843</c:v>
                  </c:pt>
                  <c:pt idx="39">
                    <c:v>2.2217098520433902</c:v>
                  </c:pt>
                  <c:pt idx="55">
                    <c:v>3.2804453000570901</c:v>
                  </c:pt>
                  <c:pt idx="56">
                    <c:v>2.8042589514284701</c:v>
                  </c:pt>
                  <c:pt idx="58">
                    <c:v>2.8042589514284701</c:v>
                  </c:pt>
                  <c:pt idx="60">
                    <c:v>3.2804453000570901</c:v>
                  </c:pt>
                  <c:pt idx="61">
                    <c:v>3.2804453000570901</c:v>
                  </c:pt>
                  <c:pt idx="62">
                    <c:v>3.2804453000570901</c:v>
                  </c:pt>
                  <c:pt idx="63">
                    <c:v>3.2804453000570901</c:v>
                  </c:pt>
                  <c:pt idx="64">
                    <c:v>3.2804453000570901</c:v>
                  </c:pt>
                  <c:pt idx="65">
                    <c:v>2.8042589514284701</c:v>
                  </c:pt>
                  <c:pt idx="66">
                    <c:v>2.8042589514284701</c:v>
                  </c:pt>
                  <c:pt idx="67">
                    <c:v>2.8042589514284701</c:v>
                  </c:pt>
                  <c:pt idx="69">
                    <c:v>2.8042589514284701</c:v>
                  </c:pt>
                </c:numCache>
              </c:numRef>
            </c:plus>
            <c:minus>
              <c:numRef>
                <c:f>'Data autumn'!$H$2:$H$71</c:f>
                <c:numCache>
                  <c:formatCode>General</c:formatCode>
                  <c:ptCount val="70"/>
                  <c:pt idx="3">
                    <c:v>2.7292393195539799</c:v>
                  </c:pt>
                  <c:pt idx="8">
                    <c:v>2.2217098520433902</c:v>
                  </c:pt>
                  <c:pt idx="9">
                    <c:v>4.2003681313017802</c:v>
                  </c:pt>
                  <c:pt idx="10">
                    <c:v>1.3352992174041001</c:v>
                  </c:pt>
                  <c:pt idx="15">
                    <c:v>2.4652634747628901</c:v>
                  </c:pt>
                  <c:pt idx="16">
                    <c:v>2.4652634747628901</c:v>
                  </c:pt>
                  <c:pt idx="17">
                    <c:v>1.3352992174041001</c:v>
                  </c:pt>
                  <c:pt idx="25">
                    <c:v>1.59796799538843</c:v>
                  </c:pt>
                  <c:pt idx="27">
                    <c:v>4.1098014424250797</c:v>
                  </c:pt>
                  <c:pt idx="28">
                    <c:v>1.59796799538843</c:v>
                  </c:pt>
                  <c:pt idx="29">
                    <c:v>1.59796799538843</c:v>
                  </c:pt>
                  <c:pt idx="30">
                    <c:v>2.3416949295023701</c:v>
                  </c:pt>
                  <c:pt idx="31">
                    <c:v>2.3416949295023701</c:v>
                  </c:pt>
                  <c:pt idx="33">
                    <c:v>2.3416949295023701</c:v>
                  </c:pt>
                  <c:pt idx="36">
                    <c:v>2.2217098520433902</c:v>
                  </c:pt>
                  <c:pt idx="37">
                    <c:v>1.59796799538843</c:v>
                  </c:pt>
                  <c:pt idx="39">
                    <c:v>2.2217098520433902</c:v>
                  </c:pt>
                  <c:pt idx="55">
                    <c:v>3.2804453000570901</c:v>
                  </c:pt>
                  <c:pt idx="56">
                    <c:v>2.8042589514284701</c:v>
                  </c:pt>
                  <c:pt idx="58">
                    <c:v>2.8042589514284701</c:v>
                  </c:pt>
                  <c:pt idx="60">
                    <c:v>3.2804453000570901</c:v>
                  </c:pt>
                  <c:pt idx="61">
                    <c:v>3.2804453000570901</c:v>
                  </c:pt>
                  <c:pt idx="62">
                    <c:v>3.2804453000570901</c:v>
                  </c:pt>
                  <c:pt idx="63">
                    <c:v>3.2804453000570901</c:v>
                  </c:pt>
                  <c:pt idx="64">
                    <c:v>3.2804453000570901</c:v>
                  </c:pt>
                  <c:pt idx="65">
                    <c:v>2.8042589514284701</c:v>
                  </c:pt>
                  <c:pt idx="66">
                    <c:v>2.8042589514284701</c:v>
                  </c:pt>
                  <c:pt idx="67">
                    <c:v>2.8042589514284701</c:v>
                  </c:pt>
                  <c:pt idx="69">
                    <c:v>2.8042589514284701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round/>
              </a:ln>
            </c:spPr>
          </c:errBars>
          <c:xVal>
            <c:numRef>
              <c:f>'Data autumn'!$D$2:$D$71</c:f>
              <c:numCache>
                <c:formatCode>General</c:formatCode>
                <c:ptCount val="70"/>
                <c:pt idx="0">
                  <c:v>1.4643490366672247</c:v>
                </c:pt>
                <c:pt idx="1">
                  <c:v>1.2615596942166798</c:v>
                </c:pt>
                <c:pt idx="2">
                  <c:v>1.3319833404413906</c:v>
                </c:pt>
                <c:pt idx="3">
                  <c:v>1.5123929693229774</c:v>
                </c:pt>
                <c:pt idx="4">
                  <c:v>1.3226782060726334</c:v>
                </c:pt>
                <c:pt idx="5">
                  <c:v>1.4626469114258636</c:v>
                </c:pt>
                <c:pt idx="6">
                  <c:v>1.4711326753926492</c:v>
                </c:pt>
                <c:pt idx="7">
                  <c:v>1.4447046747615553</c:v>
                </c:pt>
                <c:pt idx="8">
                  <c:v>1.4781615508051675</c:v>
                </c:pt>
                <c:pt idx="9">
                  <c:v>1.5308352877308391</c:v>
                </c:pt>
                <c:pt idx="10">
                  <c:v>1.8105905204540036</c:v>
                </c:pt>
                <c:pt idx="11">
                  <c:v>0.42292277117325999</c:v>
                </c:pt>
                <c:pt idx="12">
                  <c:v>1.0003300164261657</c:v>
                </c:pt>
                <c:pt idx="13">
                  <c:v>0.52445335257809544</c:v>
                </c:pt>
                <c:pt idx="14">
                  <c:v>1.372214977591862</c:v>
                </c:pt>
                <c:pt idx="15">
                  <c:v>2.6959279386890733</c:v>
                </c:pt>
                <c:pt idx="16">
                  <c:v>2.2602440523890772</c:v>
                </c:pt>
                <c:pt idx="17">
                  <c:v>2.0919804013435419</c:v>
                </c:pt>
                <c:pt idx="18">
                  <c:v>0.88021600549643975</c:v>
                </c:pt>
                <c:pt idx="19">
                  <c:v>0.75339590986453042</c:v>
                </c:pt>
                <c:pt idx="20">
                  <c:v>1.1233299277085804</c:v>
                </c:pt>
                <c:pt idx="21">
                  <c:v>0.81503096714932155</c:v>
                </c:pt>
                <c:pt idx="22">
                  <c:v>0.77428923562069141</c:v>
                </c:pt>
                <c:pt idx="23">
                  <c:v>1.0146944562933677</c:v>
                </c:pt>
                <c:pt idx="24">
                  <c:v>0.80614774465716621</c:v>
                </c:pt>
                <c:pt idx="25">
                  <c:v>2.3758102020410101</c:v>
                </c:pt>
                <c:pt idx="26">
                  <c:v>1.252403744250614</c:v>
                </c:pt>
                <c:pt idx="27">
                  <c:v>1.5067455730216186</c:v>
                </c:pt>
                <c:pt idx="28">
                  <c:v>1.8260690640505555</c:v>
                </c:pt>
                <c:pt idx="29">
                  <c:v>2.2014537756964025</c:v>
                </c:pt>
                <c:pt idx="30">
                  <c:v>1.7360076176611177</c:v>
                </c:pt>
                <c:pt idx="31">
                  <c:v>1.7495959014873361</c:v>
                </c:pt>
                <c:pt idx="32">
                  <c:v>1.2284262132003536</c:v>
                </c:pt>
                <c:pt idx="33">
                  <c:v>1.5958827365834829</c:v>
                </c:pt>
                <c:pt idx="34">
                  <c:v>1.2555524951105304</c:v>
                </c:pt>
                <c:pt idx="35">
                  <c:v>2.0304070218636561</c:v>
                </c:pt>
                <c:pt idx="36">
                  <c:v>1.7396807052284295</c:v>
                </c:pt>
                <c:pt idx="37">
                  <c:v>2.0081251651060397</c:v>
                </c:pt>
                <c:pt idx="38">
                  <c:v>1.3788006084567295</c:v>
                </c:pt>
                <c:pt idx="39">
                  <c:v>1.5877823525616517</c:v>
                </c:pt>
                <c:pt idx="40">
                  <c:v>0.22706207171253842</c:v>
                </c:pt>
                <c:pt idx="41">
                  <c:v>0.14601057173027027</c:v>
                </c:pt>
                <c:pt idx="42">
                  <c:v>0.17561290677150634</c:v>
                </c:pt>
                <c:pt idx="43">
                  <c:v>0.18058154176930191</c:v>
                </c:pt>
                <c:pt idx="44">
                  <c:v>0.19489414977705835</c:v>
                </c:pt>
                <c:pt idx="45">
                  <c:v>1.0670300503468648</c:v>
                </c:pt>
                <c:pt idx="46">
                  <c:v>0.99133999954886776</c:v>
                </c:pt>
                <c:pt idx="47">
                  <c:v>0.93270565295801977</c:v>
                </c:pt>
                <c:pt idx="48">
                  <c:v>0.57295347506969752</c:v>
                </c:pt>
                <c:pt idx="49">
                  <c:v>0.39567832834230166</c:v>
                </c:pt>
                <c:pt idx="50">
                  <c:v>0.96827062697937538</c:v>
                </c:pt>
                <c:pt idx="51">
                  <c:v>0.97903711184712128</c:v>
                </c:pt>
                <c:pt idx="52">
                  <c:v>0.93259142596617817</c:v>
                </c:pt>
                <c:pt idx="53">
                  <c:v>0.6970395345796101</c:v>
                </c:pt>
                <c:pt idx="54">
                  <c:v>0.81026901260327566</c:v>
                </c:pt>
                <c:pt idx="55">
                  <c:v>1.825760588119608</c:v>
                </c:pt>
                <c:pt idx="56">
                  <c:v>1.5732200391609055</c:v>
                </c:pt>
                <c:pt idx="57">
                  <c:v>1.2388381728874729</c:v>
                </c:pt>
                <c:pt idx="58">
                  <c:v>2.113091208296777</c:v>
                </c:pt>
                <c:pt idx="59">
                  <c:v>1.4365519195232703</c:v>
                </c:pt>
                <c:pt idx="60">
                  <c:v>2.4074787642574904</c:v>
                </c:pt>
                <c:pt idx="61">
                  <c:v>2.4011809379615388</c:v>
                </c:pt>
                <c:pt idx="62">
                  <c:v>2.2376892330107059</c:v>
                </c:pt>
                <c:pt idx="63">
                  <c:v>2.0582248904374496</c:v>
                </c:pt>
                <c:pt idx="64">
                  <c:v>2.1362622572531378</c:v>
                </c:pt>
                <c:pt idx="65">
                  <c:v>1.9511912001212155</c:v>
                </c:pt>
                <c:pt idx="66">
                  <c:v>2.3737830359067962</c:v>
                </c:pt>
                <c:pt idx="67">
                  <c:v>2.0980651468887301</c:v>
                </c:pt>
                <c:pt idx="68">
                  <c:v>2.0453443655842536</c:v>
                </c:pt>
                <c:pt idx="69">
                  <c:v>1.8019215174207577</c:v>
                </c:pt>
              </c:numCache>
            </c:numRef>
          </c:xVal>
          <c:yVal>
            <c:numRef>
              <c:f>'Data autumn'!$M$2:$M$71</c:f>
              <c:numCache>
                <c:formatCode>General</c:formatCode>
                <c:ptCount val="70"/>
                <c:pt idx="3" formatCode="0.0">
                  <c:v>-176.01962082246601</c:v>
                </c:pt>
                <c:pt idx="8" formatCode="0.0">
                  <c:v>-181.520825692861</c:v>
                </c:pt>
                <c:pt idx="9" formatCode="0.0">
                  <c:v>-190.36934729629601</c:v>
                </c:pt>
                <c:pt idx="10" formatCode="0.0">
                  <c:v>-183.31197367969301</c:v>
                </c:pt>
                <c:pt idx="15" formatCode="0.0">
                  <c:v>-193.217985880904</c:v>
                </c:pt>
                <c:pt idx="16" formatCode="0.0">
                  <c:v>-186.19292739884901</c:v>
                </c:pt>
                <c:pt idx="17" formatCode="0.0">
                  <c:v>-190.945649993204</c:v>
                </c:pt>
                <c:pt idx="25" formatCode="0.0">
                  <c:v>-188.26595938689201</c:v>
                </c:pt>
                <c:pt idx="27" formatCode="0.0">
                  <c:v>-192.89919508179401</c:v>
                </c:pt>
                <c:pt idx="28" formatCode="0.0">
                  <c:v>-192.52784302881301</c:v>
                </c:pt>
                <c:pt idx="29" formatCode="0.0">
                  <c:v>-187.33506432926399</c:v>
                </c:pt>
                <c:pt idx="30" formatCode="0.0">
                  <c:v>-189.29471812742801</c:v>
                </c:pt>
                <c:pt idx="31" formatCode="0.0">
                  <c:v>-182.82614915289599</c:v>
                </c:pt>
                <c:pt idx="33" formatCode="0.0">
                  <c:v>-188.139689149894</c:v>
                </c:pt>
                <c:pt idx="37" formatCode="0.0">
                  <c:v>-195.88085646544801</c:v>
                </c:pt>
                <c:pt idx="39" formatCode="0.0">
                  <c:v>-178.08061201368301</c:v>
                </c:pt>
                <c:pt idx="55" formatCode="0.0">
                  <c:v>-189.46770116899299</c:v>
                </c:pt>
                <c:pt idx="56" formatCode="0.0">
                  <c:v>-167.36440626781899</c:v>
                </c:pt>
                <c:pt idx="58" formatCode="0.0">
                  <c:v>-190.130812185385</c:v>
                </c:pt>
                <c:pt idx="60" formatCode="0.0">
                  <c:v>-188.64143319106901</c:v>
                </c:pt>
                <c:pt idx="61" formatCode="0.0">
                  <c:v>-187.01125627029501</c:v>
                </c:pt>
                <c:pt idx="62" formatCode="0.0">
                  <c:v>-186.39231752668499</c:v>
                </c:pt>
                <c:pt idx="63" formatCode="0.0">
                  <c:v>-184.117793867899</c:v>
                </c:pt>
                <c:pt idx="64" formatCode="0.0">
                  <c:v>-187.68304364226</c:v>
                </c:pt>
                <c:pt idx="65" formatCode="0.0">
                  <c:v>-188.137899669522</c:v>
                </c:pt>
                <c:pt idx="66" formatCode="0.0">
                  <c:v>-186.455267050207</c:v>
                </c:pt>
                <c:pt idx="67" formatCode="0.0">
                  <c:v>-189.03516809167201</c:v>
                </c:pt>
                <c:pt idx="69" formatCode="0.0">
                  <c:v>-185.75637429962001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52-40CE-A6AC-FBC011891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47962"/>
        <c:axId val="37879127"/>
      </c:scatterChart>
      <c:valAx>
        <c:axId val="54447962"/>
        <c:scaling>
          <c:orientation val="minMax"/>
        </c:scaling>
        <c:delete val="1"/>
        <c:axPos val="b"/>
        <c:numFmt formatCode="0.00" sourceLinked="0"/>
        <c:majorTickMark val="out"/>
        <c:minorTickMark val="none"/>
        <c:tickLblPos val="nextTo"/>
        <c:crossAx val="37879127"/>
        <c:crosses val="autoZero"/>
        <c:crossBetween val="midCat"/>
      </c:valAx>
      <c:valAx>
        <c:axId val="37879127"/>
        <c:scaling>
          <c:orientation val="minMax"/>
          <c:max val="-140"/>
        </c:scaling>
        <c:delete val="0"/>
        <c:axPos val="r"/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1000" b="1" strike="noStrike" spc="-1">
                    <a:solidFill>
                      <a:srgbClr val="595959"/>
                    </a:solidFill>
                    <a:latin typeface="Calibri"/>
                  </a:rPr>
                  <a:t>dD SMOW [‰]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4447962"/>
        <c:crosses val="max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105740834113664"/>
          <c:y val="1.17555728069203E-2"/>
          <c:w val="0.83547039331508399"/>
          <c:h val="7.8748890860692103E-2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'Data autumn'!$C$2:$C$71</c:f>
              <c:numCache>
                <c:formatCode>General</c:formatCode>
                <c:ptCount val="70"/>
                <c:pt idx="0">
                  <c:v>29.130573627746902</c:v>
                </c:pt>
                <c:pt idx="1">
                  <c:v>18.262477514285798</c:v>
                </c:pt>
                <c:pt idx="2">
                  <c:v>21.4774808482358</c:v>
                </c:pt>
                <c:pt idx="3">
                  <c:v>32.538158422217101</c:v>
                </c:pt>
                <c:pt idx="4">
                  <c:v>21.022202058754701</c:v>
                </c:pt>
                <c:pt idx="5">
                  <c:v>29.016625956801899</c:v>
                </c:pt>
                <c:pt idx="6">
                  <c:v>29.5891626670279</c:v>
                </c:pt>
                <c:pt idx="7">
                  <c:v>27.842272182450301</c:v>
                </c:pt>
                <c:pt idx="8">
                  <c:v>30.071947243505601</c:v>
                </c:pt>
                <c:pt idx="9">
                  <c:v>33.949648936869004</c:v>
                </c:pt>
                <c:pt idx="10">
                  <c:v>64.653273745272003</c:v>
                </c:pt>
                <c:pt idx="11">
                  <c:v>2.6480292084392301</c:v>
                </c:pt>
                <c:pt idx="12">
                  <c:v>10.007601796935701</c:v>
                </c:pt>
                <c:pt idx="13">
                  <c:v>3.3454408265783599</c:v>
                </c:pt>
                <c:pt idx="14">
                  <c:v>23.562153317543402</c:v>
                </c:pt>
                <c:pt idx="15">
                  <c:v>496.50993006275701</c:v>
                </c:pt>
                <c:pt idx="16">
                  <c:v>182.07237294172401</c:v>
                </c:pt>
                <c:pt idx="17">
                  <c:v>123.58916593934801</c:v>
                </c:pt>
                <c:pt idx="18">
                  <c:v>7.5895496338688302</c:v>
                </c:pt>
                <c:pt idx="19">
                  <c:v>5.6675571727656902</c:v>
                </c:pt>
                <c:pt idx="20">
                  <c:v>13.284032446758999</c:v>
                </c:pt>
                <c:pt idx="21">
                  <c:v>6.53177125453018</c:v>
                </c:pt>
                <c:pt idx="22">
                  <c:v>5.9468808285563401</c:v>
                </c:pt>
                <c:pt idx="23">
                  <c:v>10.344141584833601</c:v>
                </c:pt>
                <c:pt idx="24">
                  <c:v>6.3995250687122303</c:v>
                </c:pt>
                <c:pt idx="25">
                  <c:v>237.580177268342</c:v>
                </c:pt>
                <c:pt idx="26">
                  <c:v>17.881491650724801</c:v>
                </c:pt>
                <c:pt idx="27">
                  <c:v>32.117783998666702</c:v>
                </c:pt>
                <c:pt idx="28">
                  <c:v>66.999114685901105</c:v>
                </c:pt>
                <c:pt idx="29">
                  <c:v>159.020742046403</c:v>
                </c:pt>
                <c:pt idx="30">
                  <c:v>54.451220367310697</c:v>
                </c:pt>
                <c:pt idx="31">
                  <c:v>56.181832613181797</c:v>
                </c:pt>
                <c:pt idx="32">
                  <c:v>16.921007314472199</c:v>
                </c:pt>
                <c:pt idx="33">
                  <c:v>39.435080943327598</c:v>
                </c:pt>
                <c:pt idx="34">
                  <c:v>18.011608356259099</c:v>
                </c:pt>
                <c:pt idx="35">
                  <c:v>107.252400651404</c:v>
                </c:pt>
                <c:pt idx="36">
                  <c:v>54.913699803263597</c:v>
                </c:pt>
                <c:pt idx="37">
                  <c:v>101.888499176772</c:v>
                </c:pt>
                <c:pt idx="38">
                  <c:v>23.922171990619699</c:v>
                </c:pt>
                <c:pt idx="39">
                  <c:v>38.706361869864999</c:v>
                </c:pt>
                <c:pt idx="40">
                  <c:v>1.68679409388149</c:v>
                </c:pt>
                <c:pt idx="41">
                  <c:v>1.3996213921737</c:v>
                </c:pt>
                <c:pt idx="42">
                  <c:v>1.49834873929677</c:v>
                </c:pt>
                <c:pt idx="43">
                  <c:v>1.51558933928522</c:v>
                </c:pt>
                <c:pt idx="44">
                  <c:v>1.5663692537405001</c:v>
                </c:pt>
                <c:pt idx="45">
                  <c:v>11.668903554729701</c:v>
                </c:pt>
                <c:pt idx="46">
                  <c:v>9.8025710670651307</c:v>
                </c:pt>
                <c:pt idx="47">
                  <c:v>8.5645717682114704</c:v>
                </c:pt>
                <c:pt idx="48">
                  <c:v>3.7407051284512498</c:v>
                </c:pt>
                <c:pt idx="49">
                  <c:v>2.48701456302061</c:v>
                </c:pt>
                <c:pt idx="50">
                  <c:v>9.2954544482442394</c:v>
                </c:pt>
                <c:pt idx="51">
                  <c:v>9.5287758697030895</c:v>
                </c:pt>
                <c:pt idx="52">
                  <c:v>8.5623194332961194</c:v>
                </c:pt>
                <c:pt idx="53">
                  <c:v>4.9778239691107302</c:v>
                </c:pt>
                <c:pt idx="54">
                  <c:v>6.4605428691464004</c:v>
                </c:pt>
                <c:pt idx="55">
                  <c:v>66.951542642385803</c:v>
                </c:pt>
                <c:pt idx="56">
                  <c:v>37.430018275391802</c:v>
                </c:pt>
                <c:pt idx="57">
                  <c:v>17.3315806685121</c:v>
                </c:pt>
                <c:pt idx="58">
                  <c:v>129.74517265216599</c:v>
                </c:pt>
                <c:pt idx="59">
                  <c:v>27.324480861182099</c:v>
                </c:pt>
                <c:pt idx="60">
                  <c:v>255.55169406310799</c:v>
                </c:pt>
                <c:pt idx="61">
                  <c:v>251.87260735773501</c:v>
                </c:pt>
                <c:pt idx="62">
                  <c:v>172.857900171572</c:v>
                </c:pt>
                <c:pt idx="63">
                  <c:v>114.347030401282</c:v>
                </c:pt>
                <c:pt idx="64">
                  <c:v>136.855500493878</c:v>
                </c:pt>
                <c:pt idx="65">
                  <c:v>89.3698852120814</c:v>
                </c:pt>
                <c:pt idx="66">
                  <c:v>236.47380305689001</c:v>
                </c:pt>
                <c:pt idx="67">
                  <c:v>125.332916805558</c:v>
                </c:pt>
                <c:pt idx="68">
                  <c:v>111.005466320861</c:v>
                </c:pt>
                <c:pt idx="69">
                  <c:v>63.375517322533703</c:v>
                </c:pt>
              </c:numCache>
            </c:numRef>
          </c:xVal>
          <c:yVal>
            <c:numRef>
              <c:f>'Data autumn'!$E$2:$E$71</c:f>
              <c:numCache>
                <c:formatCode>0.00</c:formatCode>
                <c:ptCount val="70"/>
                <c:pt idx="0">
                  <c:v>-76.584544202843503</c:v>
                </c:pt>
                <c:pt idx="1">
                  <c:v>-74.323886813201597</c:v>
                </c:pt>
                <c:pt idx="2">
                  <c:v>-75.956939923768601</c:v>
                </c:pt>
                <c:pt idx="3">
                  <c:v>-76.108419199415707</c:v>
                </c:pt>
                <c:pt idx="4">
                  <c:v>-73.837168814590896</c:v>
                </c:pt>
                <c:pt idx="5">
                  <c:v>-73.183593070429396</c:v>
                </c:pt>
                <c:pt idx="6">
                  <c:v>-72.338997417027699</c:v>
                </c:pt>
                <c:pt idx="7">
                  <c:v>-77.972171793714793</c:v>
                </c:pt>
                <c:pt idx="8">
                  <c:v>-78.099402386566098</c:v>
                </c:pt>
                <c:pt idx="9">
                  <c:v>-79.620736527452394</c:v>
                </c:pt>
                <c:pt idx="10">
                  <c:v>-79.431205837225804</c:v>
                </c:pt>
                <c:pt idx="11">
                  <c:v>-51.115886817559797</c:v>
                </c:pt>
                <c:pt idx="12">
                  <c:v>-50.099248402493799</c:v>
                </c:pt>
                <c:pt idx="13">
                  <c:v>-57.423055534303302</c:v>
                </c:pt>
                <c:pt idx="14">
                  <c:v>-75.064407453516594</c:v>
                </c:pt>
                <c:pt idx="15">
                  <c:v>-78.419680972651193</c:v>
                </c:pt>
                <c:pt idx="16">
                  <c:v>-79.467856743854597</c:v>
                </c:pt>
                <c:pt idx="17">
                  <c:v>-80.954191351819105</c:v>
                </c:pt>
                <c:pt idx="18">
                  <c:v>-70.644320960950296</c:v>
                </c:pt>
                <c:pt idx="19">
                  <c:v>-68.432066703857799</c:v>
                </c:pt>
                <c:pt idx="20">
                  <c:v>-59.441892435598099</c:v>
                </c:pt>
                <c:pt idx="21">
                  <c:v>-65.670719874962003</c:v>
                </c:pt>
                <c:pt idx="22">
                  <c:v>-56.343114469886402</c:v>
                </c:pt>
                <c:pt idx="23">
                  <c:v>-73.733753117937596</c:v>
                </c:pt>
                <c:pt idx="24">
                  <c:v>-67.406536258832304</c:v>
                </c:pt>
                <c:pt idx="25">
                  <c:v>-81.713216857719203</c:v>
                </c:pt>
                <c:pt idx="26">
                  <c:v>-68.804540952495103</c:v>
                </c:pt>
                <c:pt idx="27">
                  <c:v>-74.3341419085274</c:v>
                </c:pt>
                <c:pt idx="28">
                  <c:v>-79.604061127142899</c:v>
                </c:pt>
                <c:pt idx="29">
                  <c:v>-81.270470569919496</c:v>
                </c:pt>
                <c:pt idx="30">
                  <c:v>-78.754853955628505</c:v>
                </c:pt>
                <c:pt idx="31">
                  <c:v>-79.039617842556595</c:v>
                </c:pt>
                <c:pt idx="32">
                  <c:v>-66.689124430989807</c:v>
                </c:pt>
                <c:pt idx="33">
                  <c:v>-76.918376677825904</c:v>
                </c:pt>
                <c:pt idx="34">
                  <c:v>-74.444018988893305</c:v>
                </c:pt>
                <c:pt idx="35">
                  <c:v>-73.416678255447707</c:v>
                </c:pt>
                <c:pt idx="36">
                  <c:v>-75.417518459355506</c:v>
                </c:pt>
                <c:pt idx="37">
                  <c:v>-81.027609739365801</c:v>
                </c:pt>
                <c:pt idx="38">
                  <c:v>-74.786620114748004</c:v>
                </c:pt>
                <c:pt idx="39">
                  <c:v>-78.575027106891099</c:v>
                </c:pt>
                <c:pt idx="40">
                  <c:v>-51.797979901365601</c:v>
                </c:pt>
                <c:pt idx="41">
                  <c:v>-52.388255800260502</c:v>
                </c:pt>
                <c:pt idx="42">
                  <c:v>-51.361779358833701</c:v>
                </c:pt>
                <c:pt idx="45">
                  <c:v>-67.037482176071293</c:v>
                </c:pt>
                <c:pt idx="46">
                  <c:v>-64.115688154403401</c:v>
                </c:pt>
                <c:pt idx="47">
                  <c:v>-72.718341867363407</c:v>
                </c:pt>
                <c:pt idx="48">
                  <c:v>-60.451391737061002</c:v>
                </c:pt>
                <c:pt idx="49">
                  <c:v>-61.951473006120999</c:v>
                </c:pt>
                <c:pt idx="50">
                  <c:v>-71.249842258982397</c:v>
                </c:pt>
                <c:pt idx="51">
                  <c:v>-70.991003145155304</c:v>
                </c:pt>
                <c:pt idx="52">
                  <c:v>-73.435185753169804</c:v>
                </c:pt>
                <c:pt idx="53">
                  <c:v>-60.791875254576098</c:v>
                </c:pt>
                <c:pt idx="54">
                  <c:v>-57.945640461070397</c:v>
                </c:pt>
                <c:pt idx="55">
                  <c:v>-80.374828091770397</c:v>
                </c:pt>
                <c:pt idx="56">
                  <c:v>-76.903570287647597</c:v>
                </c:pt>
                <c:pt idx="57">
                  <c:v>-78.348546422750303</c:v>
                </c:pt>
                <c:pt idx="58">
                  <c:v>-81.2640955988131</c:v>
                </c:pt>
                <c:pt idx="59">
                  <c:v>-76.522779387733394</c:v>
                </c:pt>
                <c:pt idx="60">
                  <c:v>-81.168644298782596</c:v>
                </c:pt>
                <c:pt idx="61">
                  <c:v>-81.427940794064298</c:v>
                </c:pt>
                <c:pt idx="62">
                  <c:v>-81.307546090600496</c:v>
                </c:pt>
                <c:pt idx="63">
                  <c:v>-81.005296891720505</c:v>
                </c:pt>
                <c:pt idx="64">
                  <c:v>-80.620032185775401</c:v>
                </c:pt>
                <c:pt idx="65">
                  <c:v>-79.972398309228197</c:v>
                </c:pt>
                <c:pt idx="66">
                  <c:v>-81.025285894558095</c:v>
                </c:pt>
                <c:pt idx="67">
                  <c:v>-80.704843897742506</c:v>
                </c:pt>
                <c:pt idx="69">
                  <c:v>-79.3448733029702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54-40E4-858F-3569AC486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033023"/>
        <c:axId val="820045087"/>
      </c:scatterChart>
      <c:valAx>
        <c:axId val="820033023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045087"/>
        <c:crosses val="autoZero"/>
        <c:crossBetween val="midCat"/>
      </c:valAx>
      <c:valAx>
        <c:axId val="820045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0330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600" b="0" strike="noStrike" spc="69">
                <a:solidFill>
                  <a:srgbClr val="000000"/>
                </a:solidFill>
                <a:latin typeface="Calibri"/>
              </a:defRPr>
            </a:pPr>
            <a:r>
              <a:rPr sz="1600" b="0" strike="noStrike" spc="69">
                <a:solidFill>
                  <a:srgbClr val="000000"/>
                </a:solidFill>
                <a:latin typeface="Calibri"/>
              </a:rPr>
              <a:t>seasonal d13C isotopic analysis</a:t>
            </a:r>
          </a:p>
        </c:rich>
      </c:tx>
      <c:layout>
        <c:manualLayout>
          <c:xMode val="edge"/>
          <c:yMode val="edge"/>
          <c:x val="0.27249864056552497"/>
          <c:y val="2.6847947680922499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73844480696001"/>
          <c:y val="0.30195336029601599"/>
          <c:w val="0.78894779771614998"/>
          <c:h val="0.64951381120385498"/>
        </c:manualLayout>
      </c:layout>
      <c:scatterChart>
        <c:scatterStyle val="lineMarker"/>
        <c:varyColors val="0"/>
        <c:ser>
          <c:idx val="0"/>
          <c:order val="0"/>
          <c:tx>
            <c:v>Mixing model</c:v>
          </c:tx>
          <c:spPr>
            <a:ln w="28440">
              <a:solidFill>
                <a:srgbClr val="ED7D31">
                  <a:alpha val="20000"/>
                </a:srgbClr>
              </a:solidFill>
              <a:round/>
            </a:ln>
          </c:spPr>
          <c:marker>
            <c:symbol val="circle"/>
            <c:size val="4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summer'!$D$2:$D$27</c:f>
              <c:numCache>
                <c:formatCode>General</c:formatCode>
                <c:ptCount val="26"/>
                <c:pt idx="0">
                  <c:v>0.3010299956639812</c:v>
                </c:pt>
                <c:pt idx="1">
                  <c:v>0.61066016308988014</c:v>
                </c:pt>
                <c:pt idx="2">
                  <c:v>0.78958071216442571</c:v>
                </c:pt>
                <c:pt idx="3">
                  <c:v>0.91592721169711611</c:v>
                </c:pt>
                <c:pt idx="4">
                  <c:v>1.0136796972911928</c:v>
                </c:pt>
                <c:pt idx="5">
                  <c:v>1.0934216851622354</c:v>
                </c:pt>
                <c:pt idx="6">
                  <c:v>1.2455126678141473</c:v>
                </c:pt>
                <c:pt idx="7">
                  <c:v>1.3579348470004542</c:v>
                </c:pt>
                <c:pt idx="8">
                  <c:v>1.5211380837040367</c:v>
                </c:pt>
                <c:pt idx="9">
                  <c:v>1.6394864892685863</c:v>
                </c:pt>
                <c:pt idx="10">
                  <c:v>1.7323937598229688</c:v>
                </c:pt>
                <c:pt idx="11">
                  <c:v>1.8088858673598125</c:v>
                </c:pt>
                <c:pt idx="12">
                  <c:v>1.8739015978644618</c:v>
                </c:pt>
                <c:pt idx="13">
                  <c:v>1.9304395947667006</c:v>
                </c:pt>
                <c:pt idx="14">
                  <c:v>1.9804578922761005</c:v>
                </c:pt>
                <c:pt idx="15">
                  <c:v>2.0253058652647709</c:v>
                </c:pt>
                <c:pt idx="16">
                  <c:v>2.3222192947339191</c:v>
                </c:pt>
                <c:pt idx="17">
                  <c:v>2.621176281775035</c:v>
                </c:pt>
                <c:pt idx="18">
                  <c:v>2.7965743332104296</c:v>
                </c:pt>
                <c:pt idx="19">
                  <c:v>2.9211660506377388</c:v>
                </c:pt>
                <c:pt idx="20">
                  <c:v>3.0178677189635055</c:v>
                </c:pt>
                <c:pt idx="21">
                  <c:v>3.0969100130080562</c:v>
                </c:pt>
                <c:pt idx="22">
                  <c:v>3.1637575239819555</c:v>
                </c:pt>
                <c:pt idx="23">
                  <c:v>3.2216749970707688</c:v>
                </c:pt>
                <c:pt idx="24">
                  <c:v>3.2727695865517594</c:v>
                </c:pt>
                <c:pt idx="25">
                  <c:v>3.3184807251745174</c:v>
                </c:pt>
              </c:numCache>
            </c:numRef>
          </c:xVal>
          <c:yVal>
            <c:numRef>
              <c:f>'Model summer'!$E$2:$E$27</c:f>
              <c:numCache>
                <c:formatCode>General</c:formatCode>
                <c:ptCount val="26"/>
                <c:pt idx="0">
                  <c:v>-47</c:v>
                </c:pt>
                <c:pt idx="1">
                  <c:v>-65.084823529411764</c:v>
                </c:pt>
                <c:pt idx="2">
                  <c:v>-70.956519480519475</c:v>
                </c:pt>
                <c:pt idx="3">
                  <c:v>-73.863864077669902</c:v>
                </c:pt>
                <c:pt idx="4">
                  <c:v>-75.599255813953491</c:v>
                </c:pt>
                <c:pt idx="5">
                  <c:v>-76.752451612903229</c:v>
                </c:pt>
                <c:pt idx="6">
                  <c:v>-78.442931818181805</c:v>
                </c:pt>
                <c:pt idx="7">
                  <c:v>-79.362315789473683</c:v>
                </c:pt>
                <c:pt idx="8">
                  <c:v>-80.337084337349395</c:v>
                </c:pt>
                <c:pt idx="9">
                  <c:v>-80.846825688073395</c:v>
                </c:pt>
                <c:pt idx="10">
                  <c:v>-81.160222222222217</c:v>
                </c:pt>
                <c:pt idx="11">
                  <c:v>-81.37239751552795</c:v>
                </c:pt>
                <c:pt idx="12">
                  <c:v>-81.525572192513366</c:v>
                </c:pt>
                <c:pt idx="13">
                  <c:v>-81.641352112676046</c:v>
                </c:pt>
                <c:pt idx="14">
                  <c:v>-81.731941422594147</c:v>
                </c:pt>
                <c:pt idx="15">
                  <c:v>-81.804754716981122</c:v>
                </c:pt>
                <c:pt idx="16">
                  <c:v>-82.13622857142856</c:v>
                </c:pt>
                <c:pt idx="17">
                  <c:v>-82.304344497607644</c:v>
                </c:pt>
                <c:pt idx="18">
                  <c:v>-82.360741214057512</c:v>
                </c:pt>
                <c:pt idx="19">
                  <c:v>-82.389007194244599</c:v>
                </c:pt>
                <c:pt idx="20">
                  <c:v>-82.405988483685221</c:v>
                </c:pt>
                <c:pt idx="21">
                  <c:v>-82.417318399999999</c:v>
                </c:pt>
                <c:pt idx="22">
                  <c:v>-82.425415637860084</c:v>
                </c:pt>
                <c:pt idx="23">
                  <c:v>-82.431490996398551</c:v>
                </c:pt>
                <c:pt idx="24">
                  <c:v>-82.436217716115252</c:v>
                </c:pt>
                <c:pt idx="25">
                  <c:v>-82.44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AD-4851-9C47-5BF7D957BA92}"/>
            </c:ext>
          </c:extLst>
        </c:ser>
        <c:ser>
          <c:idx val="1"/>
          <c:order val="1"/>
          <c:tx>
            <c:v>Summer</c:v>
          </c:tx>
          <c:spPr>
            <a:ln w="25560">
              <a:noFill/>
            </a:ln>
          </c:spPr>
          <c:marker>
            <c:symbol val="circle"/>
            <c:size val="4"/>
            <c:spPr>
              <a:solidFill>
                <a:srgbClr val="92D05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plus>
            <c:minus>
              <c:numRef>
                <c:f>'Data summer'!$G$2:$G$79</c:f>
                <c:numCache>
                  <c:formatCode>General</c:formatCode>
                  <c:ptCount val="78"/>
                  <c:pt idx="1">
                    <c:v>5.3881235138030399E-2</c:v>
                  </c:pt>
                  <c:pt idx="2">
                    <c:v>4.6510079552717902E-2</c:v>
                  </c:pt>
                  <c:pt idx="3">
                    <c:v>2.14493336393979E-2</c:v>
                  </c:pt>
                  <c:pt idx="4">
                    <c:v>4.6510079552717902E-2</c:v>
                  </c:pt>
                  <c:pt idx="5">
                    <c:v>4.9046341512109501E-2</c:v>
                  </c:pt>
                  <c:pt idx="6">
                    <c:v>1.38592929112564</c:v>
                  </c:pt>
                  <c:pt idx="7">
                    <c:v>0.19</c:v>
                  </c:pt>
                  <c:pt idx="8">
                    <c:v>0.08</c:v>
                  </c:pt>
                  <c:pt idx="9">
                    <c:v>3.8861577711442302E-2</c:v>
                  </c:pt>
                  <c:pt idx="10">
                    <c:v>2.44438131231587E-2</c:v>
                  </c:pt>
                  <c:pt idx="11">
                    <c:v>0.12049386780517</c:v>
                  </c:pt>
                  <c:pt idx="12">
                    <c:v>0.12049386780517</c:v>
                  </c:pt>
                  <c:pt idx="13">
                    <c:v>2.44438131231587E-2</c:v>
                  </c:pt>
                  <c:pt idx="14">
                    <c:v>3.4884024335055101E-2</c:v>
                  </c:pt>
                  <c:pt idx="15">
                    <c:v>0.01</c:v>
                  </c:pt>
                  <c:pt idx="16">
                    <c:v>5.6312310594246302E-2</c:v>
                  </c:pt>
                  <c:pt idx="17">
                    <c:v>0.1572593399452</c:v>
                  </c:pt>
                  <c:pt idx="18">
                    <c:v>1.97434748046862E-2</c:v>
                  </c:pt>
                  <c:pt idx="19">
                    <c:v>1.97434748046862E-2</c:v>
                  </c:pt>
                  <c:pt idx="20">
                    <c:v>3.4884024335055101E-2</c:v>
                  </c:pt>
                  <c:pt idx="21">
                    <c:v>8.9172235028621802E-2</c:v>
                  </c:pt>
                  <c:pt idx="22">
                    <c:v>8.9172235028621802E-2</c:v>
                  </c:pt>
                  <c:pt idx="23">
                    <c:v>2.44438131231587E-2</c:v>
                  </c:pt>
                  <c:pt idx="24">
                    <c:v>8.9172235028621802E-2</c:v>
                  </c:pt>
                  <c:pt idx="25">
                    <c:v>4.7644265911215102E-2</c:v>
                  </c:pt>
                  <c:pt idx="26">
                    <c:v>3.9444083001414797E-2</c:v>
                  </c:pt>
                  <c:pt idx="27">
                    <c:v>8.9172235028621802E-2</c:v>
                  </c:pt>
                  <c:pt idx="28">
                    <c:v>0.1572593399452</c:v>
                  </c:pt>
                  <c:pt idx="29">
                    <c:v>3.4884024335055101E-2</c:v>
                  </c:pt>
                  <c:pt idx="30">
                    <c:v>0.18</c:v>
                  </c:pt>
                  <c:pt idx="31">
                    <c:v>0.14000000000000001</c:v>
                  </c:pt>
                  <c:pt idx="32">
                    <c:v>0.18</c:v>
                  </c:pt>
                  <c:pt idx="33">
                    <c:v>0.4</c:v>
                  </c:pt>
                  <c:pt idx="34">
                    <c:v>5.2712739572210898E-2</c:v>
                  </c:pt>
                  <c:pt idx="35">
                    <c:v>0.1572593399452</c:v>
                  </c:pt>
                  <c:pt idx="36">
                    <c:v>0.04</c:v>
                  </c:pt>
                  <c:pt idx="37">
                    <c:v>0.65</c:v>
                  </c:pt>
                  <c:pt idx="38">
                    <c:v>8.9172235028621802E-2</c:v>
                  </c:pt>
                  <c:pt idx="39">
                    <c:v>4.6510079552717902E-2</c:v>
                  </c:pt>
                  <c:pt idx="40">
                    <c:v>1.97434748046862E-2</c:v>
                  </c:pt>
                  <c:pt idx="41">
                    <c:v>0.1572593399452</c:v>
                  </c:pt>
                  <c:pt idx="42">
                    <c:v>5.7657469058222797E-2</c:v>
                  </c:pt>
                  <c:pt idx="43">
                    <c:v>6.4500000000002403E-2</c:v>
                  </c:pt>
                  <c:pt idx="44">
                    <c:v>5.6312310594246302E-2</c:v>
                  </c:pt>
                  <c:pt idx="45">
                    <c:v>6.4500000000002403E-2</c:v>
                  </c:pt>
                  <c:pt idx="46">
                    <c:v>8.9172235028621802E-2</c:v>
                  </c:pt>
                  <c:pt idx="47">
                    <c:v>0.1572593399452</c:v>
                  </c:pt>
                  <c:pt idx="48">
                    <c:v>5.2712739572210898E-2</c:v>
                  </c:pt>
                  <c:pt idx="49">
                    <c:v>3.4884024335055101E-2</c:v>
                  </c:pt>
                  <c:pt idx="50">
                    <c:v>1.97434748046862E-2</c:v>
                  </c:pt>
                  <c:pt idx="51">
                    <c:v>6.4500000000002403E-2</c:v>
                  </c:pt>
                  <c:pt idx="52">
                    <c:v>3.9444083001414797E-2</c:v>
                  </c:pt>
                  <c:pt idx="53">
                    <c:v>3.9444083001414797E-2</c:v>
                  </c:pt>
                  <c:pt idx="54">
                    <c:v>5.7657469058222797E-2</c:v>
                  </c:pt>
                  <c:pt idx="55">
                    <c:v>5.7657469058222797E-2</c:v>
                  </c:pt>
                  <c:pt idx="56">
                    <c:v>3.9444083001414797E-2</c:v>
                  </c:pt>
                  <c:pt idx="57">
                    <c:v>5.2712739572210898E-2</c:v>
                  </c:pt>
                  <c:pt idx="58">
                    <c:v>5.9465851545236301E-2</c:v>
                  </c:pt>
                  <c:pt idx="59">
                    <c:v>0.120560150962083</c:v>
                  </c:pt>
                  <c:pt idx="60">
                    <c:v>5.9465851545236301E-2</c:v>
                  </c:pt>
                  <c:pt idx="61">
                    <c:v>0.120560150962083</c:v>
                  </c:pt>
                  <c:pt idx="62">
                    <c:v>2.44438131231587E-2</c:v>
                  </c:pt>
                  <c:pt idx="63">
                    <c:v>5.9465851545236301E-2</c:v>
                  </c:pt>
                  <c:pt idx="64">
                    <c:v>5.9465851545236301E-2</c:v>
                  </c:pt>
                  <c:pt idx="65">
                    <c:v>3.8861577711442302E-2</c:v>
                  </c:pt>
                  <c:pt idx="66">
                    <c:v>5.3881235138030399E-2</c:v>
                  </c:pt>
                  <c:pt idx="67">
                    <c:v>0.22</c:v>
                  </c:pt>
                  <c:pt idx="68">
                    <c:v>0.27</c:v>
                  </c:pt>
                  <c:pt idx="69">
                    <c:v>8.0332540637440997E-2</c:v>
                  </c:pt>
                  <c:pt idx="70">
                    <c:v>0.120560150962083</c:v>
                  </c:pt>
                  <c:pt idx="71">
                    <c:v>8.0332540637440997E-2</c:v>
                  </c:pt>
                  <c:pt idx="72">
                    <c:v>4.7644265911215102E-2</c:v>
                  </c:pt>
                  <c:pt idx="73">
                    <c:v>0.120560150962083</c:v>
                  </c:pt>
                  <c:pt idx="74">
                    <c:v>0.28999999999999998</c:v>
                  </c:pt>
                  <c:pt idx="75">
                    <c:v>0.1</c:v>
                  </c:pt>
                  <c:pt idx="76">
                    <c:v>0.120560150962083</c:v>
                  </c:pt>
                  <c:pt idx="77">
                    <c:v>0.120560150962083</c:v>
                  </c:pt>
                </c:numCache>
              </c:numRef>
            </c:minus>
            <c:spPr>
              <a:ln w="9360">
                <a:solidFill>
                  <a:srgbClr val="808080"/>
                </a:solidFill>
                <a:round/>
              </a:ln>
            </c:spPr>
          </c:errBars>
          <c:errBars>
            <c:errDir val="x"/>
            <c:errBarType val="both"/>
            <c:errValType val="stdDev"/>
            <c:noEndCap val="0"/>
            <c:val val="0"/>
            <c:spPr>
              <a:ln w="9360">
                <a:solidFill>
                  <a:srgbClr val="808080"/>
                </a:solidFill>
                <a:round/>
              </a:ln>
            </c:spPr>
          </c:errBars>
          <c:xVal>
            <c:numRef>
              <c:f>'Data summer'!$C$2:$C$79</c:f>
              <c:numCache>
                <c:formatCode>0.00</c:formatCode>
                <c:ptCount val="78"/>
                <c:pt idx="0">
                  <c:v>2.0421712384703397</c:v>
                </c:pt>
                <c:pt idx="1">
                  <c:v>1.8643689697830896</c:v>
                </c:pt>
                <c:pt idx="2">
                  <c:v>1.7767361747989716</c:v>
                </c:pt>
                <c:pt idx="3">
                  <c:v>1.71318036987293</c:v>
                </c:pt>
                <c:pt idx="4">
                  <c:v>1.7448456133724028</c:v>
                </c:pt>
                <c:pt idx="5">
                  <c:v>1.3161926924161862</c:v>
                </c:pt>
                <c:pt idx="6">
                  <c:v>2.9233312232536082</c:v>
                </c:pt>
                <c:pt idx="7">
                  <c:v>2.691475182221748</c:v>
                </c:pt>
                <c:pt idx="8">
                  <c:v>2.6337814315358687</c:v>
                </c:pt>
                <c:pt idx="9">
                  <c:v>2.3652429171691498</c:v>
                </c:pt>
                <c:pt idx="10">
                  <c:v>1.2902457931598983</c:v>
                </c:pt>
                <c:pt idx="11">
                  <c:v>1.1295643122109635</c:v>
                </c:pt>
                <c:pt idx="12">
                  <c:v>2.0204736120841593</c:v>
                </c:pt>
                <c:pt idx="13">
                  <c:v>2.2040407632591581</c:v>
                </c:pt>
                <c:pt idx="14">
                  <c:v>2.1808011485168084</c:v>
                </c:pt>
                <c:pt idx="15">
                  <c:v>2.5876525230680225</c:v>
                </c:pt>
                <c:pt idx="16">
                  <c:v>2.1746807106570043</c:v>
                </c:pt>
                <c:pt idx="17">
                  <c:v>2.0005718550874079</c:v>
                </c:pt>
                <c:pt idx="18">
                  <c:v>1.7993022876810489</c:v>
                </c:pt>
                <c:pt idx="19">
                  <c:v>1.9553849808746206</c:v>
                </c:pt>
                <c:pt idx="20">
                  <c:v>2.0450142273186214</c:v>
                </c:pt>
                <c:pt idx="21">
                  <c:v>1.853885750535345</c:v>
                </c:pt>
                <c:pt idx="22">
                  <c:v>1.5797480860324853</c:v>
                </c:pt>
                <c:pt idx="23">
                  <c:v>1.0306465341506956</c:v>
                </c:pt>
                <c:pt idx="24">
                  <c:v>2.1955272492975362</c:v>
                </c:pt>
                <c:pt idx="25">
                  <c:v>2.1850339575993978</c:v>
                </c:pt>
                <c:pt idx="26">
                  <c:v>2.0738880534057516</c:v>
                </c:pt>
                <c:pt idx="27">
                  <c:v>1.9504544146333729</c:v>
                </c:pt>
                <c:pt idx="28">
                  <c:v>1.5331678743027743</c:v>
                </c:pt>
                <c:pt idx="29">
                  <c:v>1.1220220723118774</c:v>
                </c:pt>
                <c:pt idx="30">
                  <c:v>3.0959747620381579</c:v>
                </c:pt>
                <c:pt idx="31">
                  <c:v>3.230000926060272</c:v>
                </c:pt>
                <c:pt idx="32">
                  <c:v>2.6227528429506624</c:v>
                </c:pt>
                <c:pt idx="33">
                  <c:v>2.7419494496103711</c:v>
                </c:pt>
                <c:pt idx="34">
                  <c:v>2.0289278953588283</c:v>
                </c:pt>
                <c:pt idx="35">
                  <c:v>1.4621556442358579</c:v>
                </c:pt>
                <c:pt idx="36">
                  <c:v>2.8785355710291984</c:v>
                </c:pt>
                <c:pt idx="37">
                  <c:v>2.6755249452470746</c:v>
                </c:pt>
                <c:pt idx="38">
                  <c:v>1.7529593093261424</c:v>
                </c:pt>
                <c:pt idx="39">
                  <c:v>1.5529764151322778</c:v>
                </c:pt>
                <c:pt idx="40">
                  <c:v>1.4102269044752818</c:v>
                </c:pt>
                <c:pt idx="41">
                  <c:v>1.4489335002005099</c:v>
                </c:pt>
                <c:pt idx="42">
                  <c:v>2.1454117902457903</c:v>
                </c:pt>
                <c:pt idx="43">
                  <c:v>2.043913366243042</c:v>
                </c:pt>
                <c:pt idx="44">
                  <c:v>1.8818144789443134</c:v>
                </c:pt>
                <c:pt idx="45">
                  <c:v>1.3267658090702621</c:v>
                </c:pt>
                <c:pt idx="46">
                  <c:v>1.1298422398442947</c:v>
                </c:pt>
                <c:pt idx="47">
                  <c:v>0.99267965169429928</c:v>
                </c:pt>
                <c:pt idx="48">
                  <c:v>2.1698791364844099</c:v>
                </c:pt>
                <c:pt idx="49">
                  <c:v>2.008317737908897</c:v>
                </c:pt>
                <c:pt idx="50">
                  <c:v>2.1651407910524942</c:v>
                </c:pt>
                <c:pt idx="51">
                  <c:v>2.3765158176698429</c:v>
                </c:pt>
                <c:pt idx="52">
                  <c:v>1.7389755993944356</c:v>
                </c:pt>
                <c:pt idx="53">
                  <c:v>1.5454413591963421</c:v>
                </c:pt>
                <c:pt idx="54">
                  <c:v>1.1565735773302372</c:v>
                </c:pt>
                <c:pt idx="55">
                  <c:v>1.3738847409954131</c:v>
                </c:pt>
                <c:pt idx="56">
                  <c:v>1.224076340061496</c:v>
                </c:pt>
                <c:pt idx="57">
                  <c:v>1.3462324624433484</c:v>
                </c:pt>
                <c:pt idx="58">
                  <c:v>0.87807003379775617</c:v>
                </c:pt>
                <c:pt idx="59">
                  <c:v>1.2519920253694024</c:v>
                </c:pt>
                <c:pt idx="60">
                  <c:v>1.4640138802218723</c:v>
                </c:pt>
                <c:pt idx="61">
                  <c:v>1.0395782752027436</c:v>
                </c:pt>
                <c:pt idx="62">
                  <c:v>1.030293167997768</c:v>
                </c:pt>
                <c:pt idx="63">
                  <c:v>1.4154125161150266</c:v>
                </c:pt>
                <c:pt idx="64">
                  <c:v>1.1832043649546649</c:v>
                </c:pt>
                <c:pt idx="65">
                  <c:v>1.1485729347907279</c:v>
                </c:pt>
                <c:pt idx="66">
                  <c:v>3.2452783104840313</c:v>
                </c:pt>
                <c:pt idx="67">
                  <c:v>3.3186094710665315</c:v>
                </c:pt>
                <c:pt idx="68">
                  <c:v>2.9817973317991613</c:v>
                </c:pt>
                <c:pt idx="69">
                  <c:v>1.4634015610338187</c:v>
                </c:pt>
                <c:pt idx="70">
                  <c:v>1.063179526967158</c:v>
                </c:pt>
                <c:pt idx="71">
                  <c:v>1.4557118372727991</c:v>
                </c:pt>
                <c:pt idx="72">
                  <c:v>2.7763077629509074</c:v>
                </c:pt>
                <c:pt idx="73">
                  <c:v>2.7344105536486336</c:v>
                </c:pt>
                <c:pt idx="74">
                  <c:v>2.3192347273458891</c:v>
                </c:pt>
                <c:pt idx="75">
                  <c:v>1.7214688393544626</c:v>
                </c:pt>
                <c:pt idx="76">
                  <c:v>1.156067104259898</c:v>
                </c:pt>
                <c:pt idx="77">
                  <c:v>1.374034450997083</c:v>
                </c:pt>
              </c:numCache>
            </c:numRef>
          </c:xVal>
          <c:yVal>
            <c:numRef>
              <c:f>'Data summer'!$M$2:$M$79</c:f>
              <c:numCache>
                <c:formatCode>0.00</c:formatCode>
                <c:ptCount val="78"/>
                <c:pt idx="1">
                  <c:v>-78.69</c:v>
                </c:pt>
                <c:pt idx="2">
                  <c:v>-72.670474047211002</c:v>
                </c:pt>
                <c:pt idx="3">
                  <c:v>-78.989999999999995</c:v>
                </c:pt>
                <c:pt idx="4">
                  <c:v>-78.635224221988196</c:v>
                </c:pt>
                <c:pt idx="5">
                  <c:v>-69.45</c:v>
                </c:pt>
                <c:pt idx="6">
                  <c:v>-81</c:v>
                </c:pt>
                <c:pt idx="7">
                  <c:v>-81.45</c:v>
                </c:pt>
                <c:pt idx="8">
                  <c:v>-81.069999999999993</c:v>
                </c:pt>
                <c:pt idx="9">
                  <c:v>-81.239999999999995</c:v>
                </c:pt>
                <c:pt idx="10">
                  <c:v>-70.06</c:v>
                </c:pt>
                <c:pt idx="11">
                  <c:v>-65.28</c:v>
                </c:pt>
                <c:pt idx="12">
                  <c:v>-80.56</c:v>
                </c:pt>
                <c:pt idx="13">
                  <c:v>-81.02</c:v>
                </c:pt>
                <c:pt idx="14">
                  <c:v>-80.709999999999994</c:v>
                </c:pt>
                <c:pt idx="15">
                  <c:v>-81.88</c:v>
                </c:pt>
                <c:pt idx="16">
                  <c:v>-81.31</c:v>
                </c:pt>
                <c:pt idx="17">
                  <c:v>-78.540000000000006</c:v>
                </c:pt>
                <c:pt idx="18">
                  <c:v>-79.459999999999994</c:v>
                </c:pt>
                <c:pt idx="19">
                  <c:v>-80.335684329011301</c:v>
                </c:pt>
                <c:pt idx="20">
                  <c:v>-80.6583845155766</c:v>
                </c:pt>
                <c:pt idx="21">
                  <c:v>-79.56</c:v>
                </c:pt>
                <c:pt idx="22">
                  <c:v>-76.39</c:v>
                </c:pt>
                <c:pt idx="23">
                  <c:v>-62.02</c:v>
                </c:pt>
                <c:pt idx="24">
                  <c:v>-80.95</c:v>
                </c:pt>
                <c:pt idx="25">
                  <c:v>-81.290000000000006</c:v>
                </c:pt>
                <c:pt idx="26">
                  <c:v>-81.007952457767701</c:v>
                </c:pt>
                <c:pt idx="27">
                  <c:v>-78.25</c:v>
                </c:pt>
                <c:pt idx="28">
                  <c:v>-76.849999999999994</c:v>
                </c:pt>
                <c:pt idx="29">
                  <c:v>-73.336281900448895</c:v>
                </c:pt>
                <c:pt idx="30">
                  <c:v>-81.48</c:v>
                </c:pt>
                <c:pt idx="31">
                  <c:v>-81.84</c:v>
                </c:pt>
                <c:pt idx="32">
                  <c:v>-81.48</c:v>
                </c:pt>
                <c:pt idx="33">
                  <c:v>-81.319999999999993</c:v>
                </c:pt>
                <c:pt idx="34">
                  <c:v>-81.067849120517806</c:v>
                </c:pt>
                <c:pt idx="35">
                  <c:v>-73.650000000000006</c:v>
                </c:pt>
                <c:pt idx="36">
                  <c:v>-81.88</c:v>
                </c:pt>
                <c:pt idx="37">
                  <c:v>-80.89</c:v>
                </c:pt>
                <c:pt idx="38">
                  <c:v>-78.63</c:v>
                </c:pt>
                <c:pt idx="39">
                  <c:v>-77.189437005528305</c:v>
                </c:pt>
                <c:pt idx="40">
                  <c:v>-77.584364132217999</c:v>
                </c:pt>
                <c:pt idx="41">
                  <c:v>-72.92</c:v>
                </c:pt>
                <c:pt idx="42">
                  <c:v>-81.064092532886704</c:v>
                </c:pt>
                <c:pt idx="43">
                  <c:v>-80.268041047598103</c:v>
                </c:pt>
                <c:pt idx="44">
                  <c:v>-79.83</c:v>
                </c:pt>
                <c:pt idx="45">
                  <c:v>-77.2751160926464</c:v>
                </c:pt>
                <c:pt idx="46">
                  <c:v>-71.33</c:v>
                </c:pt>
                <c:pt idx="47">
                  <c:v>-65.680000000000007</c:v>
                </c:pt>
                <c:pt idx="48">
                  <c:v>-81.425996176612202</c:v>
                </c:pt>
                <c:pt idx="49">
                  <c:v>-80.413449558108397</c:v>
                </c:pt>
                <c:pt idx="50">
                  <c:v>-80.302843677041295</c:v>
                </c:pt>
                <c:pt idx="51">
                  <c:v>-81.752965262592596</c:v>
                </c:pt>
                <c:pt idx="52">
                  <c:v>-80.470349337675401</c:v>
                </c:pt>
                <c:pt idx="53">
                  <c:v>-79.339492834019396</c:v>
                </c:pt>
                <c:pt idx="54">
                  <c:v>-73.064572306476094</c:v>
                </c:pt>
                <c:pt idx="55">
                  <c:v>-71.347139488384101</c:v>
                </c:pt>
                <c:pt idx="56">
                  <c:v>-68.681592187439193</c:v>
                </c:pt>
                <c:pt idx="57">
                  <c:v>-71.808896128118306</c:v>
                </c:pt>
                <c:pt idx="58">
                  <c:v>-64.73</c:v>
                </c:pt>
                <c:pt idx="59">
                  <c:v>-67.59</c:v>
                </c:pt>
                <c:pt idx="60">
                  <c:v>-70.33</c:v>
                </c:pt>
                <c:pt idx="61">
                  <c:v>-62.38</c:v>
                </c:pt>
                <c:pt idx="62">
                  <c:v>-61.08</c:v>
                </c:pt>
                <c:pt idx="63">
                  <c:v>-71.33</c:v>
                </c:pt>
                <c:pt idx="64">
                  <c:v>-67.19</c:v>
                </c:pt>
                <c:pt idx="65">
                  <c:v>-73.23</c:v>
                </c:pt>
                <c:pt idx="66">
                  <c:v>-82.316855487110402</c:v>
                </c:pt>
                <c:pt idx="67">
                  <c:v>-82.44</c:v>
                </c:pt>
                <c:pt idx="68">
                  <c:v>-82.59</c:v>
                </c:pt>
                <c:pt idx="69">
                  <c:v>-76.16</c:v>
                </c:pt>
                <c:pt idx="70">
                  <c:v>-65.37</c:v>
                </c:pt>
                <c:pt idx="71">
                  <c:v>-74.11</c:v>
                </c:pt>
                <c:pt idx="72">
                  <c:v>-81.59</c:v>
                </c:pt>
                <c:pt idx="73">
                  <c:v>-81.489999999999995</c:v>
                </c:pt>
                <c:pt idx="74">
                  <c:v>-81.87</c:v>
                </c:pt>
                <c:pt idx="75">
                  <c:v>-81.650000000000006</c:v>
                </c:pt>
                <c:pt idx="76">
                  <c:v>-73.27</c:v>
                </c:pt>
                <c:pt idx="77">
                  <c:v>-80.25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AD-4851-9C47-5BF7D957B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73227"/>
        <c:axId val="19806552"/>
      </c:scatterChart>
      <c:valAx>
        <c:axId val="1317322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Log [CH4] </a:t>
                </a:r>
              </a:p>
            </c:rich>
          </c:tx>
          <c:layout>
            <c:manualLayout>
              <c:xMode val="edge"/>
              <c:yMode val="edge"/>
              <c:x val="0.48660957041870601"/>
              <c:y val="0.187849582652095"/>
            </c:manualLayout>
          </c:layout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high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19806552"/>
        <c:crosses val="autoZero"/>
        <c:crossBetween val="midCat"/>
      </c:valAx>
      <c:valAx>
        <c:axId val="19806552"/>
        <c:scaling>
          <c:orientation val="minMax"/>
          <c:max val="-45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δ13C VPDB [‰]</a:t>
                </a:r>
              </a:p>
            </c:rich>
          </c:tx>
          <c:layout>
            <c:manualLayout>
              <c:xMode val="edge"/>
              <c:yMode val="edge"/>
              <c:x val="2.5081566068515498E-2"/>
              <c:y val="0.46002925737888301"/>
            </c:manualLayout>
          </c:layout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13173227"/>
        <c:crosses val="autoZero"/>
        <c:crossBetween val="midCat"/>
      </c:valAx>
      <c:spPr>
        <a:solidFill>
          <a:srgbClr val="FFFFFF"/>
        </a:solidFill>
        <a:ln w="12600">
          <a:solidFill>
            <a:srgbClr val="000000"/>
          </a:solidFill>
          <a:round/>
        </a:ln>
      </c:spPr>
    </c:plotArea>
    <c:legend>
      <c:legendPos val="r"/>
      <c:layout>
        <c:manualLayout>
          <c:xMode val="edge"/>
          <c:yMode val="edge"/>
          <c:x val="0.29261827079934699"/>
          <c:y val="0.13303502280354501"/>
          <c:w val="0.53259465705934295"/>
          <c:h val="5.1204819277108397E-2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600" b="0" strike="noStrike" spc="69">
                <a:solidFill>
                  <a:srgbClr val="000000"/>
                </a:solidFill>
                <a:latin typeface="Calibri"/>
              </a:defRPr>
            </a:pPr>
            <a:r>
              <a:rPr sz="1600" b="0" strike="noStrike" spc="69">
                <a:solidFill>
                  <a:srgbClr val="000000"/>
                </a:solidFill>
                <a:latin typeface="Calibri"/>
              </a:rPr>
              <a:t>seasonal dD isotopic analysis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4568918176801"/>
          <c:y val="0.28675073415097602"/>
          <c:w val="0.78493959362987398"/>
          <c:h val="0.66375885299706305"/>
        </c:manualLayout>
      </c:layout>
      <c:scatterChart>
        <c:scatterStyle val="lineMarker"/>
        <c:varyColors val="0"/>
        <c:ser>
          <c:idx val="0"/>
          <c:order val="0"/>
          <c:tx>
            <c:v>Mixing model</c:v>
          </c:tx>
          <c:spPr>
            <a:ln w="28440">
              <a:solidFill>
                <a:srgbClr val="ED7D31">
                  <a:alpha val="20000"/>
                </a:srgbClr>
              </a:solidFill>
              <a:round/>
            </a:ln>
          </c:spPr>
          <c:marker>
            <c:symbol val="circle"/>
            <c:size val="4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summer'!$D$37:$D$62</c:f>
              <c:numCache>
                <c:formatCode>General</c:formatCode>
                <c:ptCount val="26"/>
                <c:pt idx="0">
                  <c:v>0.3010299956639812</c:v>
                </c:pt>
                <c:pt idx="1">
                  <c:v>0.61066016308988014</c:v>
                </c:pt>
                <c:pt idx="2">
                  <c:v>0.78958071216442571</c:v>
                </c:pt>
                <c:pt idx="3">
                  <c:v>0.91592721169711611</c:v>
                </c:pt>
                <c:pt idx="4">
                  <c:v>1.0136796972911928</c:v>
                </c:pt>
                <c:pt idx="5">
                  <c:v>1.0934216851622354</c:v>
                </c:pt>
                <c:pt idx="6">
                  <c:v>1.2455126678141473</c:v>
                </c:pt>
                <c:pt idx="7">
                  <c:v>1.3579348470004542</c:v>
                </c:pt>
                <c:pt idx="8">
                  <c:v>1.5211380837040367</c:v>
                </c:pt>
                <c:pt idx="9">
                  <c:v>1.6394864892685863</c:v>
                </c:pt>
                <c:pt idx="10">
                  <c:v>1.7323937598229688</c:v>
                </c:pt>
                <c:pt idx="11">
                  <c:v>1.8088858673598125</c:v>
                </c:pt>
                <c:pt idx="12">
                  <c:v>1.8739015978644618</c:v>
                </c:pt>
                <c:pt idx="13">
                  <c:v>1.9304395947667006</c:v>
                </c:pt>
                <c:pt idx="14">
                  <c:v>1.9804578922761005</c:v>
                </c:pt>
                <c:pt idx="15">
                  <c:v>2.0253058652647709</c:v>
                </c:pt>
                <c:pt idx="16">
                  <c:v>2.3222192947339191</c:v>
                </c:pt>
                <c:pt idx="17">
                  <c:v>2.621176281775035</c:v>
                </c:pt>
                <c:pt idx="18">
                  <c:v>2.7965743332104296</c:v>
                </c:pt>
                <c:pt idx="19">
                  <c:v>2.9211660506377388</c:v>
                </c:pt>
                <c:pt idx="20">
                  <c:v>3.0178677189635055</c:v>
                </c:pt>
                <c:pt idx="21">
                  <c:v>3.0969100130080562</c:v>
                </c:pt>
                <c:pt idx="22">
                  <c:v>3.1637575239819555</c:v>
                </c:pt>
                <c:pt idx="23">
                  <c:v>3.2216749970707688</c:v>
                </c:pt>
                <c:pt idx="24">
                  <c:v>3.2727695865517594</c:v>
                </c:pt>
                <c:pt idx="25">
                  <c:v>3.3184807251745174</c:v>
                </c:pt>
              </c:numCache>
            </c:numRef>
          </c:xVal>
          <c:yVal>
            <c:numRef>
              <c:f>'Model summer'!$E$37:$E$62</c:f>
              <c:numCache>
                <c:formatCode>General</c:formatCode>
                <c:ptCount val="26"/>
                <c:pt idx="0">
                  <c:v>-85</c:v>
                </c:pt>
                <c:pt idx="1">
                  <c:v>-138.58088235294119</c:v>
                </c:pt>
                <c:pt idx="2">
                  <c:v>-155.97727272727275</c:v>
                </c:pt>
                <c:pt idx="3">
                  <c:v>-164.59101941747576</c:v>
                </c:pt>
                <c:pt idx="4">
                  <c:v>-169.73255813953489</c:v>
                </c:pt>
                <c:pt idx="5">
                  <c:v>-173.1491935483871</c:v>
                </c:pt>
                <c:pt idx="6">
                  <c:v>-178.15767045454538</c:v>
                </c:pt>
                <c:pt idx="7">
                  <c:v>-180.88157894736841</c:v>
                </c:pt>
                <c:pt idx="8">
                  <c:v>-183.76957831325299</c:v>
                </c:pt>
                <c:pt idx="9">
                  <c:v>-185.27981651376146</c:v>
                </c:pt>
                <c:pt idx="10">
                  <c:v>-186.20833333333334</c:v>
                </c:pt>
                <c:pt idx="11">
                  <c:v>-186.8369565217391</c:v>
                </c:pt>
                <c:pt idx="12">
                  <c:v>-187.29077540106951</c:v>
                </c:pt>
                <c:pt idx="13">
                  <c:v>-187.63380281690141</c:v>
                </c:pt>
                <c:pt idx="14">
                  <c:v>-187.90219665271968</c:v>
                </c:pt>
                <c:pt idx="15">
                  <c:v>-188.11792452830187</c:v>
                </c:pt>
                <c:pt idx="16">
                  <c:v>-189.1</c:v>
                </c:pt>
                <c:pt idx="17">
                  <c:v>-189.5980861244019</c:v>
                </c:pt>
                <c:pt idx="18">
                  <c:v>-189.76517571884986</c:v>
                </c:pt>
                <c:pt idx="19">
                  <c:v>-189.84892086330933</c:v>
                </c:pt>
                <c:pt idx="20">
                  <c:v>-189.89923224568139</c:v>
                </c:pt>
                <c:pt idx="21">
                  <c:v>-189.93279999999999</c:v>
                </c:pt>
                <c:pt idx="22">
                  <c:v>-189.95679012345681</c:v>
                </c:pt>
                <c:pt idx="23">
                  <c:v>-189.97478991596637</c:v>
                </c:pt>
                <c:pt idx="24">
                  <c:v>-189.98879402347919</c:v>
                </c:pt>
                <c:pt idx="25">
                  <c:v>-190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0B-4A38-905F-48D93028A740}"/>
            </c:ext>
          </c:extLst>
        </c:ser>
        <c:ser>
          <c:idx val="1"/>
          <c:order val="1"/>
          <c:tx>
            <c:v>Summer</c:v>
          </c:tx>
          <c:spPr>
            <a:ln w="25560">
              <a:noFill/>
            </a:ln>
          </c:spPr>
          <c:marker>
            <c:symbol val="circle"/>
            <c:size val="4"/>
            <c:spPr>
              <a:solidFill>
                <a:srgbClr val="92D05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[1]Results!$H$10:$H$113</c:f>
                <c:numCache>
                  <c:formatCode>General</c:formatCode>
                  <c:ptCount val="104"/>
                </c:numCache>
              </c:numRef>
            </c:plus>
            <c:minus>
              <c:numRef>
                <c:f>[1]Results!$H$10:$H$113</c:f>
                <c:numCache>
                  <c:formatCode>General</c:formatCode>
                  <c:ptCount val="104"/>
                </c:numCache>
              </c:numRef>
            </c:minus>
            <c:spPr>
              <a:ln w="9360">
                <a:solidFill>
                  <a:srgbClr val="808080"/>
                </a:solidFill>
                <a:round/>
              </a:ln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ln w="9360">
                <a:solidFill>
                  <a:srgbClr val="808080"/>
                </a:solidFill>
                <a:round/>
              </a:ln>
            </c:spPr>
          </c:errBars>
          <c:xVal>
            <c:numRef>
              <c:f>'Data summer'!$C$2:$C$79</c:f>
              <c:numCache>
                <c:formatCode>0.00</c:formatCode>
                <c:ptCount val="78"/>
                <c:pt idx="0">
                  <c:v>2.0421712384703397</c:v>
                </c:pt>
                <c:pt idx="1">
                  <c:v>1.8643689697830896</c:v>
                </c:pt>
                <c:pt idx="2">
                  <c:v>1.7767361747989716</c:v>
                </c:pt>
                <c:pt idx="3">
                  <c:v>1.71318036987293</c:v>
                </c:pt>
                <c:pt idx="4">
                  <c:v>1.7448456133724028</c:v>
                </c:pt>
                <c:pt idx="5">
                  <c:v>1.3161926924161862</c:v>
                </c:pt>
                <c:pt idx="6">
                  <c:v>2.9233312232536082</c:v>
                </c:pt>
                <c:pt idx="7">
                  <c:v>2.691475182221748</c:v>
                </c:pt>
                <c:pt idx="8">
                  <c:v>2.6337814315358687</c:v>
                </c:pt>
                <c:pt idx="9">
                  <c:v>2.3652429171691498</c:v>
                </c:pt>
                <c:pt idx="10">
                  <c:v>1.2902457931598983</c:v>
                </c:pt>
                <c:pt idx="11">
                  <c:v>1.1295643122109635</c:v>
                </c:pt>
                <c:pt idx="12">
                  <c:v>2.0204736120841593</c:v>
                </c:pt>
                <c:pt idx="13">
                  <c:v>2.2040407632591581</c:v>
                </c:pt>
                <c:pt idx="14">
                  <c:v>2.1808011485168084</c:v>
                </c:pt>
                <c:pt idx="15">
                  <c:v>2.5876525230680225</c:v>
                </c:pt>
                <c:pt idx="16">
                  <c:v>2.1746807106570043</c:v>
                </c:pt>
                <c:pt idx="17">
                  <c:v>2.0005718550874079</c:v>
                </c:pt>
                <c:pt idx="18">
                  <c:v>1.7993022876810489</c:v>
                </c:pt>
                <c:pt idx="19">
                  <c:v>1.9553849808746206</c:v>
                </c:pt>
                <c:pt idx="20">
                  <c:v>2.0450142273186214</c:v>
                </c:pt>
                <c:pt idx="21">
                  <c:v>1.853885750535345</c:v>
                </c:pt>
                <c:pt idx="22">
                  <c:v>1.5797480860324853</c:v>
                </c:pt>
                <c:pt idx="23">
                  <c:v>1.0306465341506956</c:v>
                </c:pt>
                <c:pt idx="24">
                  <c:v>2.1955272492975362</c:v>
                </c:pt>
                <c:pt idx="25">
                  <c:v>2.1850339575993978</c:v>
                </c:pt>
                <c:pt idx="26">
                  <c:v>2.0738880534057516</c:v>
                </c:pt>
                <c:pt idx="27">
                  <c:v>1.9504544146333729</c:v>
                </c:pt>
                <c:pt idx="28">
                  <c:v>1.5331678743027743</c:v>
                </c:pt>
                <c:pt idx="29">
                  <c:v>1.1220220723118774</c:v>
                </c:pt>
                <c:pt idx="30">
                  <c:v>3.0959747620381579</c:v>
                </c:pt>
                <c:pt idx="31">
                  <c:v>3.230000926060272</c:v>
                </c:pt>
                <c:pt idx="32">
                  <c:v>2.6227528429506624</c:v>
                </c:pt>
                <c:pt idx="33">
                  <c:v>2.7419494496103711</c:v>
                </c:pt>
                <c:pt idx="34">
                  <c:v>2.0289278953588283</c:v>
                </c:pt>
                <c:pt idx="35">
                  <c:v>1.4621556442358579</c:v>
                </c:pt>
                <c:pt idx="36">
                  <c:v>2.8785355710291984</c:v>
                </c:pt>
                <c:pt idx="37">
                  <c:v>2.6755249452470746</c:v>
                </c:pt>
                <c:pt idx="38">
                  <c:v>1.7529593093261424</c:v>
                </c:pt>
                <c:pt idx="39">
                  <c:v>1.5529764151322778</c:v>
                </c:pt>
                <c:pt idx="40">
                  <c:v>1.4102269044752818</c:v>
                </c:pt>
                <c:pt idx="41">
                  <c:v>1.4489335002005099</c:v>
                </c:pt>
                <c:pt idx="42">
                  <c:v>2.1454117902457903</c:v>
                </c:pt>
                <c:pt idx="43">
                  <c:v>2.043913366243042</c:v>
                </c:pt>
                <c:pt idx="44">
                  <c:v>1.8818144789443134</c:v>
                </c:pt>
                <c:pt idx="45">
                  <c:v>1.3267658090702621</c:v>
                </c:pt>
                <c:pt idx="46">
                  <c:v>1.1298422398442947</c:v>
                </c:pt>
                <c:pt idx="47">
                  <c:v>0.99267965169429928</c:v>
                </c:pt>
                <c:pt idx="48">
                  <c:v>2.1698791364844099</c:v>
                </c:pt>
                <c:pt idx="49">
                  <c:v>2.008317737908897</c:v>
                </c:pt>
                <c:pt idx="50">
                  <c:v>2.1651407910524942</c:v>
                </c:pt>
                <c:pt idx="51">
                  <c:v>2.3765158176698429</c:v>
                </c:pt>
                <c:pt idx="52">
                  <c:v>1.7389755993944356</c:v>
                </c:pt>
                <c:pt idx="53">
                  <c:v>1.5454413591963421</c:v>
                </c:pt>
                <c:pt idx="54">
                  <c:v>1.1565735773302372</c:v>
                </c:pt>
                <c:pt idx="55">
                  <c:v>1.3738847409954131</c:v>
                </c:pt>
                <c:pt idx="56">
                  <c:v>1.224076340061496</c:v>
                </c:pt>
                <c:pt idx="57">
                  <c:v>1.3462324624433484</c:v>
                </c:pt>
                <c:pt idx="58">
                  <c:v>0.87807003379775617</c:v>
                </c:pt>
                <c:pt idx="59">
                  <c:v>1.2519920253694024</c:v>
                </c:pt>
                <c:pt idx="60">
                  <c:v>1.4640138802218723</c:v>
                </c:pt>
                <c:pt idx="61">
                  <c:v>1.0395782752027436</c:v>
                </c:pt>
                <c:pt idx="62">
                  <c:v>1.030293167997768</c:v>
                </c:pt>
                <c:pt idx="63">
                  <c:v>1.4154125161150266</c:v>
                </c:pt>
                <c:pt idx="64">
                  <c:v>1.1832043649546649</c:v>
                </c:pt>
                <c:pt idx="65">
                  <c:v>1.1485729347907279</c:v>
                </c:pt>
                <c:pt idx="66">
                  <c:v>3.2452783104840313</c:v>
                </c:pt>
                <c:pt idx="67">
                  <c:v>3.3186094710665315</c:v>
                </c:pt>
                <c:pt idx="68">
                  <c:v>2.9817973317991613</c:v>
                </c:pt>
                <c:pt idx="69">
                  <c:v>1.4634015610338187</c:v>
                </c:pt>
                <c:pt idx="70">
                  <c:v>1.063179526967158</c:v>
                </c:pt>
                <c:pt idx="71">
                  <c:v>1.4557118372727991</c:v>
                </c:pt>
                <c:pt idx="72">
                  <c:v>2.7763077629509074</c:v>
                </c:pt>
                <c:pt idx="73">
                  <c:v>2.7344105536486336</c:v>
                </c:pt>
                <c:pt idx="74">
                  <c:v>2.3192347273458891</c:v>
                </c:pt>
                <c:pt idx="75">
                  <c:v>1.7214688393544626</c:v>
                </c:pt>
                <c:pt idx="76">
                  <c:v>1.156067104259898</c:v>
                </c:pt>
                <c:pt idx="77">
                  <c:v>1.374034450997083</c:v>
                </c:pt>
              </c:numCache>
            </c:numRef>
          </c:xVal>
          <c:yVal>
            <c:numRef>
              <c:f>'Data summer'!$K$2:$K$79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0B-4A38-905F-48D93028A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14479"/>
        <c:axId val="22619683"/>
      </c:scatterChart>
      <c:valAx>
        <c:axId val="5511447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Log [CH4]</a:t>
                </a:r>
              </a:p>
            </c:rich>
          </c:tx>
          <c:layout>
            <c:manualLayout>
              <c:xMode val="edge"/>
              <c:yMode val="edge"/>
              <c:x val="0.47000274574409701"/>
              <c:y val="0.17973743306270501"/>
            </c:manualLayout>
          </c:layout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high"/>
        <c:spPr>
          <a:ln w="6480">
            <a:solidFill>
              <a:srgbClr val="767171">
                <a:alpha val="98000"/>
              </a:srgbClr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2619683"/>
        <c:crosses val="autoZero"/>
        <c:crossBetween val="midCat"/>
      </c:valAx>
      <c:valAx>
        <c:axId val="22619683"/>
        <c:scaling>
          <c:orientation val="minMax"/>
          <c:max val="-130"/>
          <c:min val="-200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δD V-SMOW [‰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55114479"/>
        <c:crosses val="autoZero"/>
        <c:crossBetween val="midCat"/>
      </c:valAx>
      <c:spPr>
        <a:solidFill>
          <a:srgbClr val="FFFFFF"/>
        </a:solidFill>
        <a:ln w="12600">
          <a:solidFill>
            <a:srgbClr val="000000"/>
          </a:solidFill>
          <a:round/>
        </a:ln>
      </c:spPr>
    </c:plotArea>
    <c:legend>
      <c:legendPos val="r"/>
      <c:layout>
        <c:manualLayout>
          <c:xMode val="edge"/>
          <c:yMode val="edge"/>
          <c:x val="0.23736957715540899"/>
          <c:y val="0.121178096389705"/>
          <c:w val="0.53888927026841504"/>
          <c:h val="5.1395007342143903E-2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Seasonal </a:t>
            </a:r>
            <a:r>
              <a:rPr lang="el-GR" sz="1400" b="0" strike="noStrike" spc="-1">
                <a:solidFill>
                  <a:srgbClr val="595959"/>
                </a:solidFill>
                <a:latin typeface="Calibri"/>
              </a:rPr>
              <a:t>δ</a:t>
            </a: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D isotopic analysis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029800203183"/>
          <c:y val="0.22473656935567499"/>
          <c:w val="0.84639349813748699"/>
          <c:h val="0.74166522715494898"/>
        </c:manualLayout>
      </c:layout>
      <c:scatterChart>
        <c:scatterStyle val="lineMarker"/>
        <c:varyColors val="0"/>
        <c:ser>
          <c:idx val="0"/>
          <c:order val="0"/>
          <c:tx>
            <c:v>Summer</c:v>
          </c:tx>
          <c:spPr>
            <a:ln w="19080">
              <a:noFill/>
            </a:ln>
          </c:spPr>
          <c:marker>
            <c:symbol val="triangle"/>
            <c:size val="4"/>
            <c:spPr>
              <a:solidFill>
                <a:srgbClr val="99CCFF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model'!$C$2:$C$79</c:f>
              <c:numCache>
                <c:formatCode>0.00</c:formatCode>
                <c:ptCount val="78"/>
                <c:pt idx="0">
                  <c:v>110.19737223785501</c:v>
                </c:pt>
                <c:pt idx="1">
                  <c:v>73.176051172663904</c:v>
                </c:pt>
                <c:pt idx="2">
                  <c:v>59.804818239362099</c:v>
                </c:pt>
                <c:pt idx="3">
                  <c:v>51.663089030333701</c:v>
                </c:pt>
                <c:pt idx="4">
                  <c:v>55.570667490594502</c:v>
                </c:pt>
                <c:pt idx="5">
                  <c:v>20.7106005501985</c:v>
                </c:pt>
                <c:pt idx="6">
                  <c:v>838.16828399789301</c:v>
                </c:pt>
                <c:pt idx="7">
                  <c:v>491.44529573267999</c:v>
                </c:pt>
                <c:pt idx="8">
                  <c:v>430.309992807029</c:v>
                </c:pt>
                <c:pt idx="9">
                  <c:v>231.86912181642401</c:v>
                </c:pt>
                <c:pt idx="10">
                  <c:v>19.509484454929801</c:v>
                </c:pt>
                <c:pt idx="11">
                  <c:v>13.476102705444299</c:v>
                </c:pt>
                <c:pt idx="12">
                  <c:v>104.82710982520101</c:v>
                </c:pt>
                <c:pt idx="13">
                  <c:v>159.97081715736201</c:v>
                </c:pt>
                <c:pt idx="14">
                  <c:v>151.63559108726599</c:v>
                </c:pt>
                <c:pt idx="15">
                  <c:v>386.94792585619899</c:v>
                </c:pt>
                <c:pt idx="16">
                  <c:v>149.51360415462699</c:v>
                </c:pt>
                <c:pt idx="17">
                  <c:v>100.13176122889401</c:v>
                </c:pt>
                <c:pt idx="18">
                  <c:v>62.994449882303897</c:v>
                </c:pt>
                <c:pt idx="19">
                  <c:v>90.237069077358399</c:v>
                </c:pt>
                <c:pt idx="20">
                  <c:v>110.92111519939201</c:v>
                </c:pt>
                <c:pt idx="21">
                  <c:v>71.430838888123503</c:v>
                </c:pt>
                <c:pt idx="22">
                  <c:v>37.9968930136247</c:v>
                </c:pt>
                <c:pt idx="23">
                  <c:v>10.7311566387213</c:v>
                </c:pt>
                <c:pt idx="24">
                  <c:v>156.86543179666799</c:v>
                </c:pt>
                <c:pt idx="25">
                  <c:v>153.12071824924999</c:v>
                </c:pt>
                <c:pt idx="26">
                  <c:v>118.54631360270101</c:v>
                </c:pt>
                <c:pt idx="27">
                  <c:v>89.218396730926301</c:v>
                </c:pt>
                <c:pt idx="28">
                  <c:v>34.132482348387903</c:v>
                </c:pt>
                <c:pt idx="29">
                  <c:v>13.2440884441328</c:v>
                </c:pt>
                <c:pt idx="30">
                  <c:v>1247.31102770643</c:v>
                </c:pt>
                <c:pt idx="31">
                  <c:v>1698.2472736858699</c:v>
                </c:pt>
                <c:pt idx="32">
                  <c:v>419.52016705735002</c:v>
                </c:pt>
                <c:pt idx="33">
                  <c:v>552.01318309813303</c:v>
                </c:pt>
                <c:pt idx="34">
                  <c:v>106.88774019047899</c:v>
                </c:pt>
                <c:pt idx="35">
                  <c:v>28.983821356559801</c:v>
                </c:pt>
                <c:pt idx="36">
                  <c:v>756.02398019032</c:v>
                </c:pt>
                <c:pt idx="37">
                  <c:v>473.72351738705697</c:v>
                </c:pt>
                <c:pt idx="38">
                  <c:v>56.618623844736</c:v>
                </c:pt>
                <c:pt idx="39">
                  <c:v>35.725343656110603</c:v>
                </c:pt>
                <c:pt idx="40">
                  <c:v>25.717390802720601</c:v>
                </c:pt>
                <c:pt idx="41">
                  <c:v>28.114703010374701</c:v>
                </c:pt>
                <c:pt idx="42">
                  <c:v>139.769300041533</c:v>
                </c:pt>
                <c:pt idx="43">
                  <c:v>110.640305491403</c:v>
                </c:pt>
                <c:pt idx="44">
                  <c:v>76.175353614750605</c:v>
                </c:pt>
                <c:pt idx="45">
                  <c:v>21.220998226570799</c:v>
                </c:pt>
                <c:pt idx="46">
                  <c:v>13.4847295247465</c:v>
                </c:pt>
                <c:pt idx="47">
                  <c:v>9.8328553803654</c:v>
                </c:pt>
                <c:pt idx="48">
                  <c:v>147.86968117523401</c:v>
                </c:pt>
                <c:pt idx="49">
                  <c:v>101.933688110644</c:v>
                </c:pt>
                <c:pt idx="50">
                  <c:v>146.265126483535</c:v>
                </c:pt>
                <c:pt idx="51">
                  <c:v>237.966497041905</c:v>
                </c:pt>
                <c:pt idx="52">
                  <c:v>54.8246161135175</c:v>
                </c:pt>
                <c:pt idx="53">
                  <c:v>35.110851273392399</c:v>
                </c:pt>
                <c:pt idx="54">
                  <c:v>14.3408065464396</c:v>
                </c:pt>
                <c:pt idx="55">
                  <c:v>23.652918806972501</c:v>
                </c:pt>
                <c:pt idx="56">
                  <c:v>16.7523732250501</c:v>
                </c:pt>
                <c:pt idx="57">
                  <c:v>22.1938405954599</c:v>
                </c:pt>
                <c:pt idx="58">
                  <c:v>7.5521400273427304</c:v>
                </c:pt>
                <c:pt idx="59">
                  <c:v>17.864547711939998</c:v>
                </c:pt>
                <c:pt idx="60">
                  <c:v>29.108101472132301</c:v>
                </c:pt>
                <c:pt idx="61">
                  <c:v>10.9541396985757</c:v>
                </c:pt>
                <c:pt idx="62">
                  <c:v>10.7224287238804</c:v>
                </c:pt>
                <c:pt idx="63">
                  <c:v>26.026305070468201</c:v>
                </c:pt>
                <c:pt idx="64">
                  <c:v>15.2477009255848</c:v>
                </c:pt>
                <c:pt idx="65">
                  <c:v>14.079036498238001</c:v>
                </c:pt>
                <c:pt idx="66">
                  <c:v>1759.05051146541</c:v>
                </c:pt>
                <c:pt idx="67">
                  <c:v>2082.6172970037801</c:v>
                </c:pt>
                <c:pt idx="68">
                  <c:v>958.95302131992798</c:v>
                </c:pt>
                <c:pt idx="69">
                  <c:v>29.067090381933902</c:v>
                </c:pt>
                <c:pt idx="70">
                  <c:v>11.5659025017491</c:v>
                </c:pt>
                <c:pt idx="71">
                  <c:v>28.5569510608271</c:v>
                </c:pt>
                <c:pt idx="72" formatCode="0.0">
                  <c:v>597.45852581490999</c:v>
                </c:pt>
                <c:pt idx="73" formatCode="0.0">
                  <c:v>542.51350491480298</c:v>
                </c:pt>
                <c:pt idx="74" formatCode="0.0">
                  <c:v>208.56178125923299</c:v>
                </c:pt>
                <c:pt idx="75" formatCode="0.0">
                  <c:v>52.6585431013782</c:v>
                </c:pt>
                <c:pt idx="76" formatCode="0.0">
                  <c:v>14.324092084041499</c:v>
                </c:pt>
                <c:pt idx="77" formatCode="0.0">
                  <c:v>23.661073847094201</c:v>
                </c:pt>
              </c:numCache>
            </c:numRef>
          </c:xVal>
          <c:yVal>
            <c:numRef>
              <c:f>'Mixing model'!$D$2:$D$79</c:f>
              <c:numCache>
                <c:formatCode>0.00</c:formatCode>
                <c:ptCount val="78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76-4DB3-A22C-AF2946DD7766}"/>
            </c:ext>
          </c:extLst>
        </c:ser>
        <c:ser>
          <c:idx val="1"/>
          <c:order val="1"/>
          <c:tx>
            <c:v>Autumn</c:v>
          </c:tx>
          <c:spPr>
            <a:ln w="19080">
              <a:noFill/>
            </a:ln>
          </c:spPr>
          <c:marker>
            <c:symbol val="circle"/>
            <c:size val="4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model'!$AA$72:$AA$79</c:f>
              <c:numCache>
                <c:formatCode>General</c:formatCode>
                <c:ptCount val="8"/>
              </c:numCache>
            </c:numRef>
          </c:xVal>
          <c:yVal>
            <c:numRef>
              <c:f>'Mixing model'!$AB$72:$AB$79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76-4DB3-A22C-AF2946DD7766}"/>
            </c:ext>
          </c:extLst>
        </c:ser>
        <c:ser>
          <c:idx val="2"/>
          <c:order val="2"/>
          <c:tx>
            <c:v>Mixing model summer</c:v>
          </c:tx>
          <c:spPr>
            <a:ln w="19080">
              <a:solidFill>
                <a:srgbClr val="FFC000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model'!$O$2:$O$27</c:f>
              <c:numCache>
                <c:formatCode>General</c:formatCode>
                <c:ptCount val="26"/>
                <c:pt idx="0">
                  <c:v>2</c:v>
                </c:pt>
                <c:pt idx="1">
                  <c:v>4.08</c:v>
                </c:pt>
                <c:pt idx="2">
                  <c:v>6.16</c:v>
                </c:pt>
                <c:pt idx="3">
                  <c:v>8.2400000000000109</c:v>
                </c:pt>
                <c:pt idx="4">
                  <c:v>10.32</c:v>
                </c:pt>
                <c:pt idx="5">
                  <c:v>12.4</c:v>
                </c:pt>
                <c:pt idx="6">
                  <c:v>17.599999999999898</c:v>
                </c:pt>
                <c:pt idx="7">
                  <c:v>22.8</c:v>
                </c:pt>
                <c:pt idx="8">
                  <c:v>33.200000000000003</c:v>
                </c:pt>
                <c:pt idx="9">
                  <c:v>43.6</c:v>
                </c:pt>
                <c:pt idx="10">
                  <c:v>54.000000000000099</c:v>
                </c:pt>
                <c:pt idx="11">
                  <c:v>64.400000000000105</c:v>
                </c:pt>
                <c:pt idx="12">
                  <c:v>74.800000000000097</c:v>
                </c:pt>
                <c:pt idx="13">
                  <c:v>85.200000000000102</c:v>
                </c:pt>
                <c:pt idx="14">
                  <c:v>95.600000000000094</c:v>
                </c:pt>
                <c:pt idx="15">
                  <c:v>106</c:v>
                </c:pt>
                <c:pt idx="16">
                  <c:v>210</c:v>
                </c:pt>
                <c:pt idx="17">
                  <c:v>418</c:v>
                </c:pt>
                <c:pt idx="18">
                  <c:v>626</c:v>
                </c:pt>
                <c:pt idx="19">
                  <c:v>834</c:v>
                </c:pt>
                <c:pt idx="20">
                  <c:v>1042</c:v>
                </c:pt>
                <c:pt idx="21">
                  <c:v>1250</c:v>
                </c:pt>
                <c:pt idx="22">
                  <c:v>1458</c:v>
                </c:pt>
                <c:pt idx="23">
                  <c:v>1666</c:v>
                </c:pt>
                <c:pt idx="24">
                  <c:v>1874</c:v>
                </c:pt>
                <c:pt idx="25">
                  <c:v>2082</c:v>
                </c:pt>
              </c:numCache>
            </c:numRef>
          </c:xVal>
          <c:yVal>
            <c:numRef>
              <c:f>'Mixing model'!$R$2:$R$27</c:f>
              <c:numCache>
                <c:formatCode>General</c:formatCode>
                <c:ptCount val="26"/>
                <c:pt idx="0">
                  <c:v>-85</c:v>
                </c:pt>
                <c:pt idx="1">
                  <c:v>-138.58088235294099</c:v>
                </c:pt>
                <c:pt idx="2">
                  <c:v>-155.977272727273</c:v>
                </c:pt>
                <c:pt idx="3">
                  <c:v>-164.59101941747599</c:v>
                </c:pt>
                <c:pt idx="4">
                  <c:v>-169.732558139535</c:v>
                </c:pt>
                <c:pt idx="5">
                  <c:v>-173.14919354838699</c:v>
                </c:pt>
                <c:pt idx="6">
                  <c:v>-178.15767045454501</c:v>
                </c:pt>
                <c:pt idx="7">
                  <c:v>-180.88157894736801</c:v>
                </c:pt>
                <c:pt idx="8">
                  <c:v>-183.76957831325299</c:v>
                </c:pt>
                <c:pt idx="9">
                  <c:v>-185.27981651376101</c:v>
                </c:pt>
                <c:pt idx="10">
                  <c:v>-186.208333333333</c:v>
                </c:pt>
                <c:pt idx="11">
                  <c:v>-186.83695652173901</c:v>
                </c:pt>
                <c:pt idx="12">
                  <c:v>-187.29077540106999</c:v>
                </c:pt>
                <c:pt idx="13">
                  <c:v>-187.63380281690101</c:v>
                </c:pt>
                <c:pt idx="14">
                  <c:v>-187.90219665271999</c:v>
                </c:pt>
                <c:pt idx="15">
                  <c:v>-188.11792452830201</c:v>
                </c:pt>
                <c:pt idx="16">
                  <c:v>-189.1</c:v>
                </c:pt>
                <c:pt idx="17">
                  <c:v>-189.59808612440199</c:v>
                </c:pt>
                <c:pt idx="18">
                  <c:v>-189.76517571885</c:v>
                </c:pt>
                <c:pt idx="19">
                  <c:v>-189.84892086330899</c:v>
                </c:pt>
                <c:pt idx="20">
                  <c:v>-189.89923224568099</c:v>
                </c:pt>
                <c:pt idx="21">
                  <c:v>-189.93279999999999</c:v>
                </c:pt>
                <c:pt idx="22">
                  <c:v>-189.95679012345701</c:v>
                </c:pt>
                <c:pt idx="23">
                  <c:v>-189.974789915966</c:v>
                </c:pt>
                <c:pt idx="24">
                  <c:v>-189.98879402347899</c:v>
                </c:pt>
                <c:pt idx="25">
                  <c:v>-190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76-4DB3-A22C-AF2946DD7766}"/>
            </c:ext>
          </c:extLst>
        </c:ser>
        <c:ser>
          <c:idx val="3"/>
          <c:order val="3"/>
          <c:spPr>
            <a:ln w="19080">
              <a:solidFill>
                <a:srgbClr val="A9D18E">
                  <a:alpha val="50000"/>
                </a:srgbClr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Figures!$V$26:$V$35</c:f>
              <c:numCache>
                <c:formatCode>General</c:formatCode>
                <c:ptCount val="10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</c:numCache>
            </c:numRef>
          </c:xVal>
          <c:yVal>
            <c:numRef>
              <c:f>Figures!$U$26:$U$35</c:f>
              <c:numCache>
                <c:formatCode>General</c:formatCode>
                <c:ptCount val="10"/>
                <c:pt idx="0">
                  <c:v>-80</c:v>
                </c:pt>
                <c:pt idx="1">
                  <c:v>-100</c:v>
                </c:pt>
                <c:pt idx="2">
                  <c:v>-120</c:v>
                </c:pt>
                <c:pt idx="3">
                  <c:v>-140</c:v>
                </c:pt>
                <c:pt idx="4">
                  <c:v>-160</c:v>
                </c:pt>
                <c:pt idx="5">
                  <c:v>-180</c:v>
                </c:pt>
                <c:pt idx="6">
                  <c:v>-200</c:v>
                </c:pt>
                <c:pt idx="7">
                  <c:v>-220</c:v>
                </c:pt>
                <c:pt idx="8">
                  <c:v>-240</c:v>
                </c:pt>
                <c:pt idx="9">
                  <c:v>-260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76-4DB3-A22C-AF2946DD7766}"/>
            </c:ext>
          </c:extLst>
        </c:ser>
        <c:ser>
          <c:idx val="4"/>
          <c:order val="4"/>
          <c:tx>
            <c:v>Mixing model autumn</c:v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model'!$AP$2:$AP$27</c:f>
              <c:numCache>
                <c:formatCode>General</c:formatCode>
                <c:ptCount val="26"/>
                <c:pt idx="0">
                  <c:v>2</c:v>
                </c:pt>
                <c:pt idx="1">
                  <c:v>2.24987</c:v>
                </c:pt>
                <c:pt idx="2">
                  <c:v>2.4997400000000001</c:v>
                </c:pt>
                <c:pt idx="3">
                  <c:v>2.7496100000000001</c:v>
                </c:pt>
                <c:pt idx="4">
                  <c:v>2.9994800000000001</c:v>
                </c:pt>
                <c:pt idx="5">
                  <c:v>3.2493500000000002</c:v>
                </c:pt>
                <c:pt idx="6">
                  <c:v>3.8740249999999898</c:v>
                </c:pt>
                <c:pt idx="7">
                  <c:v>4.4987000000000004</c:v>
                </c:pt>
                <c:pt idx="8">
                  <c:v>5.7480500000000001</c:v>
                </c:pt>
                <c:pt idx="9">
                  <c:v>6.9973999999999998</c:v>
                </c:pt>
                <c:pt idx="10">
                  <c:v>8.2467500000000094</c:v>
                </c:pt>
                <c:pt idx="11">
                  <c:v>9.4961000000000109</c:v>
                </c:pt>
                <c:pt idx="12">
                  <c:v>10.74545</c:v>
                </c:pt>
                <c:pt idx="13">
                  <c:v>11.9948</c:v>
                </c:pt>
                <c:pt idx="14">
                  <c:v>13.244149999999999</c:v>
                </c:pt>
                <c:pt idx="15">
                  <c:v>14.493499999999999</c:v>
                </c:pt>
                <c:pt idx="16">
                  <c:v>26.986999999999998</c:v>
                </c:pt>
                <c:pt idx="17">
                  <c:v>51.973999999999997</c:v>
                </c:pt>
                <c:pt idx="18">
                  <c:v>76.960999999999999</c:v>
                </c:pt>
                <c:pt idx="19">
                  <c:v>101.94799999999999</c:v>
                </c:pt>
                <c:pt idx="20">
                  <c:v>126.935</c:v>
                </c:pt>
                <c:pt idx="21">
                  <c:v>151.922</c:v>
                </c:pt>
                <c:pt idx="22">
                  <c:v>176.90899999999999</c:v>
                </c:pt>
                <c:pt idx="23">
                  <c:v>201.89599999999999</c:v>
                </c:pt>
                <c:pt idx="24">
                  <c:v>226.88300000000001</c:v>
                </c:pt>
                <c:pt idx="25">
                  <c:v>251.87</c:v>
                </c:pt>
              </c:numCache>
            </c:numRef>
          </c:xVal>
          <c:yVal>
            <c:numRef>
              <c:f>'Mixing model'!$AR$2:$AR$27</c:f>
              <c:numCache>
                <c:formatCode>General</c:formatCode>
                <c:ptCount val="26"/>
                <c:pt idx="0">
                  <c:v>-85</c:v>
                </c:pt>
                <c:pt idx="1">
                  <c:v>-96.418766417615302</c:v>
                </c:pt>
                <c:pt idx="2">
                  <c:v>-105.554729691888</c:v>
                </c:pt>
                <c:pt idx="3">
                  <c:v>-113.030237015431</c:v>
                </c:pt>
                <c:pt idx="4">
                  <c:v>-119.260258444797</c:v>
                </c:pt>
                <c:pt idx="5">
                  <c:v>-124.532121808977</c:v>
                </c:pt>
                <c:pt idx="6">
                  <c:v>-134.73652725524499</c:v>
                </c:pt>
                <c:pt idx="7">
                  <c:v>-142.107030920044</c:v>
                </c:pt>
                <c:pt idx="8">
                  <c:v>-152.042057741321</c:v>
                </c:pt>
                <c:pt idx="9">
                  <c:v>-158.42938805842201</c:v>
                </c:pt>
                <c:pt idx="10">
                  <c:v>-162.881407827326</c:v>
                </c:pt>
                <c:pt idx="11">
                  <c:v>-166.161971756827</c:v>
                </c:pt>
                <c:pt idx="12">
                  <c:v>-168.679687681763</c:v>
                </c:pt>
                <c:pt idx="13">
                  <c:v>-170.672924934138</c:v>
                </c:pt>
                <c:pt idx="14">
                  <c:v>-172.290109218032</c:v>
                </c:pt>
                <c:pt idx="15">
                  <c:v>-173.628488632835</c:v>
                </c:pt>
                <c:pt idx="16">
                  <c:v>-180.19672434876099</c:v>
                </c:pt>
                <c:pt idx="17">
                  <c:v>-183.85996844576101</c:v>
                </c:pt>
                <c:pt idx="18">
                  <c:v>-185.14451475422601</c:v>
                </c:pt>
                <c:pt idx="19">
                  <c:v>-185.79938792325501</c:v>
                </c:pt>
                <c:pt idx="20">
                  <c:v>-186.19643912238499</c:v>
                </c:pt>
                <c:pt idx="21">
                  <c:v>-186.46288226853301</c:v>
                </c:pt>
                <c:pt idx="22">
                  <c:v>-186.654059431685</c:v>
                </c:pt>
                <c:pt idx="23">
                  <c:v>-186.79791575860801</c:v>
                </c:pt>
                <c:pt idx="24">
                  <c:v>-186.91008581515601</c:v>
                </c:pt>
                <c:pt idx="25">
                  <c:v>-187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276-4DB3-A22C-AF2946DD7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55692"/>
        <c:axId val="83342721"/>
      </c:scatterChart>
      <c:valAx>
        <c:axId val="34355692"/>
        <c:scaling>
          <c:logBase val="10"/>
          <c:orientation val="minMax"/>
          <c:max val="3000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NZ" sz="1000" b="1" strike="noStrike" spc="-1">
                    <a:solidFill>
                      <a:srgbClr val="000000"/>
                    </a:solidFill>
                    <a:latin typeface="Calibri"/>
                  </a:rPr>
                  <a:t>CH4 concentration (nM)</a:t>
                </a:r>
              </a:p>
            </c:rich>
          </c:tx>
          <c:layout>
            <c:manualLayout>
              <c:xMode val="edge"/>
              <c:yMode val="edge"/>
              <c:x val="0.37257026752455102"/>
              <c:y val="0.11271376749006699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3342721"/>
        <c:crosses val="autoZero"/>
        <c:crossBetween val="midCat"/>
      </c:valAx>
      <c:valAx>
        <c:axId val="83342721"/>
        <c:scaling>
          <c:orientation val="minMax"/>
          <c:max val="-80"/>
          <c:min val="-200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NZ" sz="1000" b="0" strike="noStrike" spc="-1">
                    <a:solidFill>
                      <a:srgbClr val="000000"/>
                    </a:solidFill>
                    <a:latin typeface="Calibri"/>
                  </a:rPr>
                  <a:t>dD SMOW [‰]</a:t>
                </a:r>
              </a:p>
            </c:rich>
          </c:tx>
          <c:layout>
            <c:manualLayout>
              <c:xMode val="edge"/>
              <c:yMode val="edge"/>
              <c:x val="6.9082289197426299E-3"/>
              <c:y val="0.50734150975988901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4355692"/>
        <c:crosses val="autoZero"/>
        <c:crossBetween val="midCat"/>
        <c:majorUnit val="30"/>
      </c:valAx>
      <c:spPr>
        <a:solidFill>
          <a:srgbClr val="FFFFFF"/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63250931256349496"/>
          <c:y val="0.31983071342200697"/>
          <c:w val="0.298564074776483"/>
          <c:h val="0.220350695344217"/>
        </c:manualLayout>
      </c:layout>
      <c:overlay val="1"/>
      <c:spPr>
        <a:noFill/>
        <a:ln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Seasonal </a:t>
            </a:r>
            <a:r>
              <a:rPr lang="el-GR" sz="1400" b="0" strike="noStrike" spc="-1">
                <a:solidFill>
                  <a:srgbClr val="595959"/>
                </a:solidFill>
                <a:latin typeface="Calibri"/>
              </a:rPr>
              <a:t>δ13</a:t>
            </a: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C isotopic analysis</a:t>
            </a:r>
          </a:p>
        </c:rich>
      </c:tx>
      <c:layout>
        <c:manualLayout>
          <c:xMode val="edge"/>
          <c:yMode val="edge"/>
          <c:x val="0.27320775172787598"/>
          <c:y val="1.8242836244729398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109770971676"/>
          <c:y val="0.22992857757508001"/>
          <c:w val="0.84279712698197595"/>
          <c:h val="0.7334996988211"/>
        </c:manualLayout>
      </c:layout>
      <c:scatterChart>
        <c:scatterStyle val="lineMarker"/>
        <c:varyColors val="0"/>
        <c:ser>
          <c:idx val="0"/>
          <c:order val="0"/>
          <c:tx>
            <c:v>Summer</c:v>
          </c:tx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strRef>
              <c:f>'Mixing model'!$B$2:$B$102</c:f>
              <c:strCache>
                <c:ptCount val="78"/>
                <c:pt idx="0">
                  <c:v>01_40m</c:v>
                </c:pt>
                <c:pt idx="1">
                  <c:v>01_35m</c:v>
                </c:pt>
                <c:pt idx="2">
                  <c:v>01_30m</c:v>
                </c:pt>
                <c:pt idx="3">
                  <c:v>01_25m</c:v>
                </c:pt>
                <c:pt idx="4">
                  <c:v>01_15m</c:v>
                </c:pt>
                <c:pt idx="5">
                  <c:v>01_02m</c:v>
                </c:pt>
                <c:pt idx="6">
                  <c:v>02_40m</c:v>
                </c:pt>
                <c:pt idx="7">
                  <c:v>02_35m</c:v>
                </c:pt>
                <c:pt idx="8">
                  <c:v>02_30m</c:v>
                </c:pt>
                <c:pt idx="9">
                  <c:v>02_25m</c:v>
                </c:pt>
                <c:pt idx="10">
                  <c:v>02_15m</c:v>
                </c:pt>
                <c:pt idx="11">
                  <c:v>02_02m</c:v>
                </c:pt>
                <c:pt idx="12">
                  <c:v>03_40m</c:v>
                </c:pt>
                <c:pt idx="13">
                  <c:v>03_35m</c:v>
                </c:pt>
                <c:pt idx="14">
                  <c:v>03_30m</c:v>
                </c:pt>
                <c:pt idx="15">
                  <c:v>03_25m</c:v>
                </c:pt>
                <c:pt idx="16">
                  <c:v>03_15m</c:v>
                </c:pt>
                <c:pt idx="17">
                  <c:v>03_02m</c:v>
                </c:pt>
                <c:pt idx="18">
                  <c:v>04_40m</c:v>
                </c:pt>
                <c:pt idx="19">
                  <c:v>04_35m</c:v>
                </c:pt>
                <c:pt idx="20">
                  <c:v>04_30m</c:v>
                </c:pt>
                <c:pt idx="21">
                  <c:v>04_25m</c:v>
                </c:pt>
                <c:pt idx="22">
                  <c:v>04_15m</c:v>
                </c:pt>
                <c:pt idx="23">
                  <c:v>04_02m</c:v>
                </c:pt>
                <c:pt idx="24">
                  <c:v>05_40m</c:v>
                </c:pt>
                <c:pt idx="25">
                  <c:v>05_35m</c:v>
                </c:pt>
                <c:pt idx="26">
                  <c:v>05_30m</c:v>
                </c:pt>
                <c:pt idx="27">
                  <c:v>05_25m</c:v>
                </c:pt>
                <c:pt idx="28">
                  <c:v>05_15m</c:v>
                </c:pt>
                <c:pt idx="29">
                  <c:v>05_02m</c:v>
                </c:pt>
                <c:pt idx="30">
                  <c:v>06_40m</c:v>
                </c:pt>
                <c:pt idx="31">
                  <c:v>06_35m</c:v>
                </c:pt>
                <c:pt idx="32">
                  <c:v>06_30m</c:v>
                </c:pt>
                <c:pt idx="33">
                  <c:v>06_25m</c:v>
                </c:pt>
                <c:pt idx="34">
                  <c:v>06_15m</c:v>
                </c:pt>
                <c:pt idx="35">
                  <c:v>06_02m</c:v>
                </c:pt>
                <c:pt idx="36">
                  <c:v>07_40m</c:v>
                </c:pt>
                <c:pt idx="37">
                  <c:v>07_35m</c:v>
                </c:pt>
                <c:pt idx="38">
                  <c:v>07_30m</c:v>
                </c:pt>
                <c:pt idx="39">
                  <c:v>07_25m</c:v>
                </c:pt>
                <c:pt idx="40">
                  <c:v>07_15m</c:v>
                </c:pt>
                <c:pt idx="41">
                  <c:v>07_02m</c:v>
                </c:pt>
                <c:pt idx="42">
                  <c:v>08_40m</c:v>
                </c:pt>
                <c:pt idx="43">
                  <c:v>08_35m</c:v>
                </c:pt>
                <c:pt idx="44">
                  <c:v>08_30m</c:v>
                </c:pt>
                <c:pt idx="45">
                  <c:v>08_25m</c:v>
                </c:pt>
                <c:pt idx="46">
                  <c:v>08_15m</c:v>
                </c:pt>
                <c:pt idx="47">
                  <c:v>08_02m</c:v>
                </c:pt>
                <c:pt idx="48">
                  <c:v>09_40m</c:v>
                </c:pt>
                <c:pt idx="49">
                  <c:v>09_35m</c:v>
                </c:pt>
                <c:pt idx="50">
                  <c:v>09_30m</c:v>
                </c:pt>
                <c:pt idx="51">
                  <c:v>09_25m</c:v>
                </c:pt>
                <c:pt idx="52">
                  <c:v>09_15m</c:v>
                </c:pt>
                <c:pt idx="53">
                  <c:v>09_02m</c:v>
                </c:pt>
                <c:pt idx="54">
                  <c:v>10_40m</c:v>
                </c:pt>
                <c:pt idx="55">
                  <c:v>10_35m</c:v>
                </c:pt>
                <c:pt idx="56">
                  <c:v>10_30m</c:v>
                </c:pt>
                <c:pt idx="57">
                  <c:v>10_25m</c:v>
                </c:pt>
                <c:pt idx="58">
                  <c:v>10_15m</c:v>
                </c:pt>
                <c:pt idx="59">
                  <c:v>10_02m</c:v>
                </c:pt>
                <c:pt idx="60">
                  <c:v>11_40m</c:v>
                </c:pt>
                <c:pt idx="61">
                  <c:v>11_35m</c:v>
                </c:pt>
                <c:pt idx="62">
                  <c:v>11_30m</c:v>
                </c:pt>
                <c:pt idx="63">
                  <c:v>11_25m</c:v>
                </c:pt>
                <c:pt idx="64">
                  <c:v>11_15m</c:v>
                </c:pt>
                <c:pt idx="65">
                  <c:v>11_02m</c:v>
                </c:pt>
                <c:pt idx="66">
                  <c:v>12_40m</c:v>
                </c:pt>
                <c:pt idx="67">
                  <c:v>12_35m</c:v>
                </c:pt>
                <c:pt idx="68">
                  <c:v>12_30m</c:v>
                </c:pt>
                <c:pt idx="69">
                  <c:v>12_25m</c:v>
                </c:pt>
                <c:pt idx="70">
                  <c:v>12_15m</c:v>
                </c:pt>
                <c:pt idx="71">
                  <c:v>12_02m</c:v>
                </c:pt>
                <c:pt idx="72">
                  <c:v>13_40m</c:v>
                </c:pt>
                <c:pt idx="73">
                  <c:v>13_35m</c:v>
                </c:pt>
                <c:pt idx="74">
                  <c:v>13_30m</c:v>
                </c:pt>
                <c:pt idx="75">
                  <c:v>13_25m</c:v>
                </c:pt>
                <c:pt idx="76">
                  <c:v>13_15m</c:v>
                </c:pt>
                <c:pt idx="77">
                  <c:v>13_02m</c:v>
                </c:pt>
              </c:strCache>
            </c:strRef>
          </c:xVal>
          <c:yVal>
            <c:numRef>
              <c:f>'Mixing model'!$D$2:$D$102</c:f>
              <c:numCache>
                <c:formatCode>0.00</c:formatCode>
                <c:ptCount val="101"/>
                <c:pt idx="0">
                  <c:v>-188.71</c:v>
                </c:pt>
                <c:pt idx="1">
                  <c:v>-185.65</c:v>
                </c:pt>
                <c:pt idx="2">
                  <c:v>-182.78</c:v>
                </c:pt>
                <c:pt idx="3">
                  <c:v>-183.59</c:v>
                </c:pt>
                <c:pt idx="4">
                  <c:v>-189.06</c:v>
                </c:pt>
                <c:pt idx="5">
                  <c:v>-181.92</c:v>
                </c:pt>
                <c:pt idx="6">
                  <c:v>-190.72</c:v>
                </c:pt>
                <c:pt idx="7">
                  <c:v>-190.27</c:v>
                </c:pt>
                <c:pt idx="8">
                  <c:v>-190.24</c:v>
                </c:pt>
                <c:pt idx="9">
                  <c:v>-186.26</c:v>
                </c:pt>
                <c:pt idx="10">
                  <c:v>-178.86</c:v>
                </c:pt>
                <c:pt idx="11">
                  <c:v>-178.83</c:v>
                </c:pt>
                <c:pt idx="12">
                  <c:v>-186.54</c:v>
                </c:pt>
                <c:pt idx="13">
                  <c:v>-190.65</c:v>
                </c:pt>
                <c:pt idx="14">
                  <c:v>-190.48</c:v>
                </c:pt>
                <c:pt idx="15">
                  <c:v>-191.08</c:v>
                </c:pt>
                <c:pt idx="16">
                  <c:v>-184.65</c:v>
                </c:pt>
                <c:pt idx="17">
                  <c:v>-187.37</c:v>
                </c:pt>
                <c:pt idx="18">
                  <c:v>-188.12</c:v>
                </c:pt>
                <c:pt idx="19">
                  <c:v>-187.4</c:v>
                </c:pt>
                <c:pt idx="20">
                  <c:v>-187.08</c:v>
                </c:pt>
                <c:pt idx="21">
                  <c:v>-186.85</c:v>
                </c:pt>
                <c:pt idx="22">
                  <c:v>-189.41</c:v>
                </c:pt>
                <c:pt idx="23">
                  <c:v>-163.34</c:v>
                </c:pt>
                <c:pt idx="24">
                  <c:v>-192.98</c:v>
                </c:pt>
                <c:pt idx="25">
                  <c:v>-193.81</c:v>
                </c:pt>
                <c:pt idx="26">
                  <c:v>-188.64</c:v>
                </c:pt>
                <c:pt idx="27">
                  <c:v>-183.86</c:v>
                </c:pt>
                <c:pt idx="28">
                  <c:v>-183.97</c:v>
                </c:pt>
                <c:pt idx="29">
                  <c:v>-156.58000000000001</c:v>
                </c:pt>
                <c:pt idx="30">
                  <c:v>-192.51</c:v>
                </c:pt>
                <c:pt idx="31">
                  <c:v>-192.13</c:v>
                </c:pt>
                <c:pt idx="32">
                  <c:v>-190.2</c:v>
                </c:pt>
                <c:pt idx="33">
                  <c:v>-187.44</c:v>
                </c:pt>
                <c:pt idx="34">
                  <c:v>-187.86</c:v>
                </c:pt>
                <c:pt idx="35">
                  <c:v>-170.61</c:v>
                </c:pt>
                <c:pt idx="36">
                  <c:v>-194.45</c:v>
                </c:pt>
                <c:pt idx="37">
                  <c:v>-193.41329114336</c:v>
                </c:pt>
                <c:pt idx="38">
                  <c:v>-188.68</c:v>
                </c:pt>
                <c:pt idx="39">
                  <c:v>-185.52040891343401</c:v>
                </c:pt>
                <c:pt idx="40">
                  <c:v>-168.96</c:v>
                </c:pt>
                <c:pt idx="41">
                  <c:v>-177.31</c:v>
                </c:pt>
                <c:pt idx="42">
                  <c:v>-187.56</c:v>
                </c:pt>
                <c:pt idx="43">
                  <c:v>-190.44</c:v>
                </c:pt>
                <c:pt idx="44">
                  <c:v>-192.91</c:v>
                </c:pt>
                <c:pt idx="45">
                  <c:v>-162.30000000000001</c:v>
                </c:pt>
                <c:pt idx="46">
                  <c:v>-178.34</c:v>
                </c:pt>
                <c:pt idx="47">
                  <c:v>-151.58000000000001</c:v>
                </c:pt>
                <c:pt idx="48">
                  <c:v>-187.14</c:v>
                </c:pt>
                <c:pt idx="49">
                  <c:v>-190.81</c:v>
                </c:pt>
                <c:pt idx="50">
                  <c:v>-186.13</c:v>
                </c:pt>
                <c:pt idx="51">
                  <c:v>-188.36</c:v>
                </c:pt>
                <c:pt idx="52">
                  <c:v>-190.51</c:v>
                </c:pt>
                <c:pt idx="53">
                  <c:v>-183.93</c:v>
                </c:pt>
                <c:pt idx="54">
                  <c:v>-174.89</c:v>
                </c:pt>
                <c:pt idx="55">
                  <c:v>-181.14</c:v>
                </c:pt>
                <c:pt idx="56">
                  <c:v>-175.31</c:v>
                </c:pt>
                <c:pt idx="57">
                  <c:v>-164.43</c:v>
                </c:pt>
                <c:pt idx="58">
                  <c:v>-151.94</c:v>
                </c:pt>
                <c:pt idx="59">
                  <c:v>-175.83</c:v>
                </c:pt>
                <c:pt idx="60">
                  <c:v>-190.85</c:v>
                </c:pt>
                <c:pt idx="61">
                  <c:v>-163.89</c:v>
                </c:pt>
                <c:pt idx="62">
                  <c:v>-161.99</c:v>
                </c:pt>
                <c:pt idx="63">
                  <c:v>-173.32</c:v>
                </c:pt>
                <c:pt idx="65">
                  <c:v>-166.46</c:v>
                </c:pt>
                <c:pt idx="66">
                  <c:v>-191.47</c:v>
                </c:pt>
                <c:pt idx="67">
                  <c:v>-185.41</c:v>
                </c:pt>
                <c:pt idx="68">
                  <c:v>-190.66</c:v>
                </c:pt>
                <c:pt idx="69">
                  <c:v>-180.05</c:v>
                </c:pt>
                <c:pt idx="70">
                  <c:v>-155.58000000000001</c:v>
                </c:pt>
                <c:pt idx="71">
                  <c:v>-184.39</c:v>
                </c:pt>
                <c:pt idx="72">
                  <c:v>-192.38</c:v>
                </c:pt>
                <c:pt idx="73">
                  <c:v>-186.57</c:v>
                </c:pt>
                <c:pt idx="74">
                  <c:v>-191.61</c:v>
                </c:pt>
                <c:pt idx="75">
                  <c:v>-190.01</c:v>
                </c:pt>
                <c:pt idx="76">
                  <c:v>-180.3</c:v>
                </c:pt>
                <c:pt idx="77">
                  <c:v>-182.18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C2-4507-96C4-5D9CF1CBE8FB}"/>
            </c:ext>
          </c:extLst>
        </c:ser>
        <c:ser>
          <c:idx val="1"/>
          <c:order val="1"/>
          <c:tx>
            <c:v>Autumn</c:v>
          </c:tx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model'!#REF!</c:f>
            </c:numRef>
          </c:xVal>
          <c:yVal>
            <c:numRef>
              <c:f>'Mixing model'!$AB$2:$AB$102</c:f>
              <c:numCache>
                <c:formatCode>General</c:formatCode>
                <c:ptCount val="101"/>
                <c:pt idx="0">
                  <c:v>35</c:v>
                </c:pt>
                <c:pt idx="1">
                  <c:v>30</c:v>
                </c:pt>
                <c:pt idx="2">
                  <c:v>25</c:v>
                </c:pt>
                <c:pt idx="3">
                  <c:v>15</c:v>
                </c:pt>
                <c:pt idx="4">
                  <c:v>2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15</c:v>
                </c:pt>
                <c:pt idx="9">
                  <c:v>2</c:v>
                </c:pt>
                <c:pt idx="10">
                  <c:v>35</c:v>
                </c:pt>
                <c:pt idx="11">
                  <c:v>30</c:v>
                </c:pt>
                <c:pt idx="12">
                  <c:v>25</c:v>
                </c:pt>
                <c:pt idx="13">
                  <c:v>15</c:v>
                </c:pt>
                <c:pt idx="14">
                  <c:v>2</c:v>
                </c:pt>
                <c:pt idx="15">
                  <c:v>35</c:v>
                </c:pt>
                <c:pt idx="16">
                  <c:v>30</c:v>
                </c:pt>
                <c:pt idx="17">
                  <c:v>25</c:v>
                </c:pt>
                <c:pt idx="18">
                  <c:v>15</c:v>
                </c:pt>
                <c:pt idx="19">
                  <c:v>2</c:v>
                </c:pt>
                <c:pt idx="20">
                  <c:v>35</c:v>
                </c:pt>
                <c:pt idx="21">
                  <c:v>30</c:v>
                </c:pt>
                <c:pt idx="22">
                  <c:v>25</c:v>
                </c:pt>
                <c:pt idx="23">
                  <c:v>15</c:v>
                </c:pt>
                <c:pt idx="24">
                  <c:v>2</c:v>
                </c:pt>
                <c:pt idx="25">
                  <c:v>35</c:v>
                </c:pt>
                <c:pt idx="26">
                  <c:v>30</c:v>
                </c:pt>
                <c:pt idx="27">
                  <c:v>25</c:v>
                </c:pt>
                <c:pt idx="28">
                  <c:v>15</c:v>
                </c:pt>
                <c:pt idx="29">
                  <c:v>2</c:v>
                </c:pt>
                <c:pt idx="30">
                  <c:v>35</c:v>
                </c:pt>
                <c:pt idx="31">
                  <c:v>30</c:v>
                </c:pt>
                <c:pt idx="32">
                  <c:v>25</c:v>
                </c:pt>
                <c:pt idx="33">
                  <c:v>15</c:v>
                </c:pt>
                <c:pt idx="34">
                  <c:v>2</c:v>
                </c:pt>
                <c:pt idx="35">
                  <c:v>35</c:v>
                </c:pt>
                <c:pt idx="36">
                  <c:v>30</c:v>
                </c:pt>
                <c:pt idx="37">
                  <c:v>25</c:v>
                </c:pt>
                <c:pt idx="38">
                  <c:v>15</c:v>
                </c:pt>
                <c:pt idx="39">
                  <c:v>2</c:v>
                </c:pt>
                <c:pt idx="40">
                  <c:v>35</c:v>
                </c:pt>
                <c:pt idx="41">
                  <c:v>30</c:v>
                </c:pt>
                <c:pt idx="42">
                  <c:v>25</c:v>
                </c:pt>
                <c:pt idx="43">
                  <c:v>15</c:v>
                </c:pt>
                <c:pt idx="44">
                  <c:v>2</c:v>
                </c:pt>
                <c:pt idx="45">
                  <c:v>35</c:v>
                </c:pt>
                <c:pt idx="46">
                  <c:v>30</c:v>
                </c:pt>
                <c:pt idx="47">
                  <c:v>25</c:v>
                </c:pt>
                <c:pt idx="48">
                  <c:v>15</c:v>
                </c:pt>
                <c:pt idx="49">
                  <c:v>2</c:v>
                </c:pt>
                <c:pt idx="50">
                  <c:v>35</c:v>
                </c:pt>
                <c:pt idx="51">
                  <c:v>30</c:v>
                </c:pt>
                <c:pt idx="52">
                  <c:v>25</c:v>
                </c:pt>
                <c:pt idx="53">
                  <c:v>15</c:v>
                </c:pt>
                <c:pt idx="54">
                  <c:v>2</c:v>
                </c:pt>
                <c:pt idx="55">
                  <c:v>35</c:v>
                </c:pt>
                <c:pt idx="56">
                  <c:v>30</c:v>
                </c:pt>
                <c:pt idx="57">
                  <c:v>25</c:v>
                </c:pt>
                <c:pt idx="58">
                  <c:v>15</c:v>
                </c:pt>
                <c:pt idx="59">
                  <c:v>2</c:v>
                </c:pt>
                <c:pt idx="60">
                  <c:v>35</c:v>
                </c:pt>
                <c:pt idx="61">
                  <c:v>30</c:v>
                </c:pt>
                <c:pt idx="62">
                  <c:v>25</c:v>
                </c:pt>
                <c:pt idx="63">
                  <c:v>15</c:v>
                </c:pt>
                <c:pt idx="64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C2-4507-96C4-5D9CF1CBE8FB}"/>
            </c:ext>
          </c:extLst>
        </c:ser>
        <c:ser>
          <c:idx val="2"/>
          <c:order val="2"/>
          <c:tx>
            <c:v>Mixing model summer</c:v>
          </c:tx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FFC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model'!$O$2:$O$27</c:f>
              <c:numCache>
                <c:formatCode>General</c:formatCode>
                <c:ptCount val="26"/>
                <c:pt idx="0">
                  <c:v>2</c:v>
                </c:pt>
                <c:pt idx="1">
                  <c:v>4.08</c:v>
                </c:pt>
                <c:pt idx="2">
                  <c:v>6.16</c:v>
                </c:pt>
                <c:pt idx="3">
                  <c:v>8.2400000000000109</c:v>
                </c:pt>
                <c:pt idx="4">
                  <c:v>10.32</c:v>
                </c:pt>
                <c:pt idx="5">
                  <c:v>12.4</c:v>
                </c:pt>
                <c:pt idx="6">
                  <c:v>17.599999999999898</c:v>
                </c:pt>
                <c:pt idx="7">
                  <c:v>22.8</c:v>
                </c:pt>
                <c:pt idx="8">
                  <c:v>33.200000000000003</c:v>
                </c:pt>
                <c:pt idx="9">
                  <c:v>43.6</c:v>
                </c:pt>
                <c:pt idx="10">
                  <c:v>54.000000000000099</c:v>
                </c:pt>
                <c:pt idx="11">
                  <c:v>64.400000000000105</c:v>
                </c:pt>
                <c:pt idx="12">
                  <c:v>74.800000000000097</c:v>
                </c:pt>
                <c:pt idx="13">
                  <c:v>85.200000000000102</c:v>
                </c:pt>
                <c:pt idx="14">
                  <c:v>95.600000000000094</c:v>
                </c:pt>
                <c:pt idx="15">
                  <c:v>106</c:v>
                </c:pt>
                <c:pt idx="16">
                  <c:v>210</c:v>
                </c:pt>
                <c:pt idx="17">
                  <c:v>418</c:v>
                </c:pt>
                <c:pt idx="18">
                  <c:v>626</c:v>
                </c:pt>
                <c:pt idx="19">
                  <c:v>834</c:v>
                </c:pt>
                <c:pt idx="20">
                  <c:v>1042</c:v>
                </c:pt>
                <c:pt idx="21">
                  <c:v>1250</c:v>
                </c:pt>
                <c:pt idx="22">
                  <c:v>1458</c:v>
                </c:pt>
                <c:pt idx="23">
                  <c:v>1666</c:v>
                </c:pt>
                <c:pt idx="24">
                  <c:v>1874</c:v>
                </c:pt>
                <c:pt idx="25">
                  <c:v>2082</c:v>
                </c:pt>
              </c:numCache>
            </c:numRef>
          </c:xVal>
          <c:yVal>
            <c:numRef>
              <c:f>'Mixing model'!$Q$2:$Q$27</c:f>
              <c:numCache>
                <c:formatCode>General</c:formatCode>
                <c:ptCount val="26"/>
                <c:pt idx="0">
                  <c:v>-47</c:v>
                </c:pt>
                <c:pt idx="1">
                  <c:v>-65.084823529411807</c:v>
                </c:pt>
                <c:pt idx="2">
                  <c:v>-70.956519480519503</c:v>
                </c:pt>
                <c:pt idx="3">
                  <c:v>-73.863864077669902</c:v>
                </c:pt>
                <c:pt idx="4">
                  <c:v>-75.599255813953505</c:v>
                </c:pt>
                <c:pt idx="5">
                  <c:v>-76.752451612903201</c:v>
                </c:pt>
                <c:pt idx="6">
                  <c:v>-78.442931818181805</c:v>
                </c:pt>
                <c:pt idx="7">
                  <c:v>-79.362315789473698</c:v>
                </c:pt>
                <c:pt idx="8">
                  <c:v>-80.337084337349395</c:v>
                </c:pt>
                <c:pt idx="9">
                  <c:v>-80.846825688073395</c:v>
                </c:pt>
                <c:pt idx="10">
                  <c:v>-81.160222222222203</c:v>
                </c:pt>
                <c:pt idx="11">
                  <c:v>-81.372397515527894</c:v>
                </c:pt>
                <c:pt idx="12">
                  <c:v>-81.525572192513394</c:v>
                </c:pt>
                <c:pt idx="13">
                  <c:v>-81.641352112676003</c:v>
                </c:pt>
                <c:pt idx="14">
                  <c:v>-81.731941422594204</c:v>
                </c:pt>
                <c:pt idx="15">
                  <c:v>-81.804754716981094</c:v>
                </c:pt>
                <c:pt idx="16">
                  <c:v>-82.136228571428603</c:v>
                </c:pt>
                <c:pt idx="17">
                  <c:v>-82.304344497607602</c:v>
                </c:pt>
                <c:pt idx="18">
                  <c:v>-82.360741214057498</c:v>
                </c:pt>
                <c:pt idx="19">
                  <c:v>-82.389007194244599</c:v>
                </c:pt>
                <c:pt idx="20">
                  <c:v>-82.405988483685206</c:v>
                </c:pt>
                <c:pt idx="21">
                  <c:v>-82.417318399999999</c:v>
                </c:pt>
                <c:pt idx="22">
                  <c:v>-82.425415637860098</c:v>
                </c:pt>
                <c:pt idx="23">
                  <c:v>-82.431490996398495</c:v>
                </c:pt>
                <c:pt idx="24">
                  <c:v>-82.436217716115294</c:v>
                </c:pt>
                <c:pt idx="25">
                  <c:v>-82.44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C2-4507-96C4-5D9CF1CBE8FB}"/>
            </c:ext>
          </c:extLst>
        </c:ser>
        <c:ser>
          <c:idx val="3"/>
          <c:order val="3"/>
          <c:spPr>
            <a:ln w="1908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Figures!$V$26:$V$35</c:f>
              <c:numCache>
                <c:formatCode>General</c:formatCode>
                <c:ptCount val="10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</c:numCache>
            </c:numRef>
          </c:xVal>
          <c:yVal>
            <c:numRef>
              <c:f>Figures!$T$26:$T$35</c:f>
              <c:numCache>
                <c:formatCode>General</c:formatCode>
                <c:ptCount val="10"/>
                <c:pt idx="0">
                  <c:v>-45</c:v>
                </c:pt>
                <c:pt idx="1">
                  <c:v>-50</c:v>
                </c:pt>
                <c:pt idx="2">
                  <c:v>-55</c:v>
                </c:pt>
                <c:pt idx="3">
                  <c:v>-60</c:v>
                </c:pt>
                <c:pt idx="4">
                  <c:v>-65</c:v>
                </c:pt>
                <c:pt idx="5">
                  <c:v>-70</c:v>
                </c:pt>
                <c:pt idx="6">
                  <c:v>-75</c:v>
                </c:pt>
                <c:pt idx="7">
                  <c:v>-80</c:v>
                </c:pt>
                <c:pt idx="8">
                  <c:v>-85</c:v>
                </c:pt>
                <c:pt idx="9">
                  <c:v>-90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C2-4507-96C4-5D9CF1CBE8FB}"/>
            </c:ext>
          </c:extLst>
        </c:ser>
        <c:ser>
          <c:idx val="4"/>
          <c:order val="4"/>
          <c:tx>
            <c:v>Mixing model autumn</c:v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'Mixing model'!$AP$2:$AP$27</c:f>
              <c:numCache>
                <c:formatCode>General</c:formatCode>
                <c:ptCount val="26"/>
                <c:pt idx="0">
                  <c:v>2</c:v>
                </c:pt>
                <c:pt idx="1">
                  <c:v>2.24987</c:v>
                </c:pt>
                <c:pt idx="2">
                  <c:v>2.4997400000000001</c:v>
                </c:pt>
                <c:pt idx="3">
                  <c:v>2.7496100000000001</c:v>
                </c:pt>
                <c:pt idx="4">
                  <c:v>2.9994800000000001</c:v>
                </c:pt>
                <c:pt idx="5">
                  <c:v>3.2493500000000002</c:v>
                </c:pt>
                <c:pt idx="6">
                  <c:v>3.8740249999999898</c:v>
                </c:pt>
                <c:pt idx="7">
                  <c:v>4.4987000000000004</c:v>
                </c:pt>
                <c:pt idx="8">
                  <c:v>5.7480500000000001</c:v>
                </c:pt>
                <c:pt idx="9">
                  <c:v>6.9973999999999998</c:v>
                </c:pt>
                <c:pt idx="10">
                  <c:v>8.2467500000000094</c:v>
                </c:pt>
                <c:pt idx="11">
                  <c:v>9.4961000000000109</c:v>
                </c:pt>
                <c:pt idx="12">
                  <c:v>10.74545</c:v>
                </c:pt>
                <c:pt idx="13">
                  <c:v>11.9948</c:v>
                </c:pt>
                <c:pt idx="14">
                  <c:v>13.244149999999999</c:v>
                </c:pt>
                <c:pt idx="15">
                  <c:v>14.493499999999999</c:v>
                </c:pt>
                <c:pt idx="16">
                  <c:v>26.986999999999998</c:v>
                </c:pt>
                <c:pt idx="17">
                  <c:v>51.973999999999997</c:v>
                </c:pt>
                <c:pt idx="18">
                  <c:v>76.960999999999999</c:v>
                </c:pt>
                <c:pt idx="19">
                  <c:v>101.94799999999999</c:v>
                </c:pt>
                <c:pt idx="20">
                  <c:v>126.935</c:v>
                </c:pt>
                <c:pt idx="21">
                  <c:v>151.922</c:v>
                </c:pt>
                <c:pt idx="22">
                  <c:v>176.90899999999999</c:v>
                </c:pt>
                <c:pt idx="23">
                  <c:v>201.89599999999999</c:v>
                </c:pt>
                <c:pt idx="24">
                  <c:v>226.88300000000001</c:v>
                </c:pt>
                <c:pt idx="25">
                  <c:v>251.87</c:v>
                </c:pt>
              </c:numCache>
            </c:numRef>
          </c:xVal>
          <c:yVal>
            <c:numRef>
              <c:f>'Mixing model'!$AQ$2:$AQ$27</c:f>
              <c:numCache>
                <c:formatCode>General</c:formatCode>
                <c:ptCount val="26"/>
                <c:pt idx="0">
                  <c:v>-47</c:v>
                </c:pt>
                <c:pt idx="1">
                  <c:v>-50.854393409396998</c:v>
                </c:pt>
                <c:pt idx="2">
                  <c:v>-53.938228855801</c:v>
                </c:pt>
                <c:pt idx="3">
                  <c:v>-56.461579023934299</c:v>
                </c:pt>
                <c:pt idx="4">
                  <c:v>-58.564516649552601</c:v>
                </c:pt>
                <c:pt idx="5">
                  <c:v>-60.344028959638102</c:v>
                </c:pt>
                <c:pt idx="6">
                  <c:v>-63.788516013706598</c:v>
                </c:pt>
                <c:pt idx="7">
                  <c:v>-66.276422299775504</c:v>
                </c:pt>
                <c:pt idx="8">
                  <c:v>-69.629980863075303</c:v>
                </c:pt>
                <c:pt idx="9">
                  <c:v>-71.786017949524094</c:v>
                </c:pt>
                <c:pt idx="10">
                  <c:v>-73.288792857792501</c:v>
                </c:pt>
                <c:pt idx="11">
                  <c:v>-74.396143995956194</c:v>
                </c:pt>
                <c:pt idx="12">
                  <c:v>-75.245996538069605</c:v>
                </c:pt>
                <c:pt idx="13">
                  <c:v>-75.918811818454699</c:v>
                </c:pt>
                <c:pt idx="14">
                  <c:v>-76.464690788008298</c:v>
                </c:pt>
                <c:pt idx="15">
                  <c:v>-76.916459447338497</c:v>
                </c:pt>
                <c:pt idx="16">
                  <c:v>-79.133560973802204</c:v>
                </c:pt>
                <c:pt idx="17">
                  <c:v>-80.370085427329002</c:v>
                </c:pt>
                <c:pt idx="18">
                  <c:v>-80.8036827743922</c:v>
                </c:pt>
                <c:pt idx="19">
                  <c:v>-81.0247345705654</c:v>
                </c:pt>
                <c:pt idx="20">
                  <c:v>-81.158758813565996</c:v>
                </c:pt>
                <c:pt idx="21">
                  <c:v>-81.248696436329197</c:v>
                </c:pt>
                <c:pt idx="22">
                  <c:v>-81.313228100322803</c:v>
                </c:pt>
                <c:pt idx="23">
                  <c:v>-81.361786662440096</c:v>
                </c:pt>
                <c:pt idx="24">
                  <c:v>-81.399649555056996</c:v>
                </c:pt>
                <c:pt idx="25">
                  <c:v>-81.430000000000007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1C2-4507-96C4-5D9CF1CBE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244543"/>
        <c:axId val="92460161"/>
      </c:scatterChart>
      <c:valAx>
        <c:axId val="83244543"/>
        <c:scaling>
          <c:logBase val="10"/>
          <c:orientation val="minMax"/>
          <c:max val="3000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0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1000" b="0" strike="noStrike" spc="-1">
                    <a:solidFill>
                      <a:srgbClr val="595959"/>
                    </a:solidFill>
                    <a:latin typeface="Calibri"/>
                  </a:rPr>
                  <a:t>CH4 concentration (nM)</a:t>
                </a:r>
              </a:p>
            </c:rich>
          </c:tx>
          <c:layout>
            <c:manualLayout>
              <c:xMode val="edge"/>
              <c:yMode val="edge"/>
              <c:x val="0.37810001355197198"/>
              <c:y val="0.119008691162551"/>
            </c:manualLayout>
          </c:layout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high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92460161"/>
        <c:crosses val="autoZero"/>
        <c:crossBetween val="midCat"/>
      </c:valAx>
      <c:valAx>
        <c:axId val="92460161"/>
        <c:scaling>
          <c:orientation val="minMax"/>
          <c:max val="-45"/>
          <c:min val="-85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l-GR" sz="1000" b="0" strike="noStrike" spc="-1">
                    <a:solidFill>
                      <a:srgbClr val="595959"/>
                    </a:solidFill>
                    <a:latin typeface="Calibri"/>
                  </a:rPr>
                  <a:t>δ13</a:t>
                </a:r>
                <a:r>
                  <a:rPr lang="en-NZ" sz="1000" b="0" strike="noStrike" spc="-1">
                    <a:solidFill>
                      <a:srgbClr val="595959"/>
                    </a:solidFill>
                    <a:latin typeface="Calibri"/>
                  </a:rPr>
                  <a:t>C VPDB [‰]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83244543"/>
        <c:crosses val="autoZero"/>
        <c:crossBetween val="midCat"/>
        <c:majorUnit val="10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NZ" sz="1400" b="0" strike="noStrike" spc="-1">
                <a:solidFill>
                  <a:srgbClr val="595959"/>
                </a:solidFill>
                <a:latin typeface="Calibri"/>
              </a:rPr>
              <a:t>Summer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'&lt;50nM'!$B$2</c:f>
              <c:strCache>
                <c:ptCount val="1"/>
                <c:pt idx="0">
                  <c:v>CH4 nM</c:v>
                </c:pt>
              </c:strCache>
            </c:strRef>
          </c:tx>
          <c:spPr>
            <a:ln w="19080">
              <a:noFill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4472C4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xVal>
            <c:numRef>
              <c:f>'&lt;50nM'!$A$3:$A$35</c:f>
              <c:numCache>
                <c:formatCode>General</c:formatCode>
                <c:ptCount val="33"/>
                <c:pt idx="0">
                  <c:v>0</c:v>
                </c:pt>
                <c:pt idx="1">
                  <c:v>-1.1437415968304299</c:v>
                </c:pt>
                <c:pt idx="2">
                  <c:v>-1.2034865402673764</c:v>
                </c:pt>
                <c:pt idx="3">
                  <c:v>-1.5734693230206001</c:v>
                </c:pt>
                <c:pt idx="4">
                  <c:v>-0.53688287631136122</c:v>
                </c:pt>
                <c:pt idx="5">
                  <c:v>-1.8012359242142666</c:v>
                </c:pt>
                <c:pt idx="6">
                  <c:v>-0.64413777746870016</c:v>
                </c:pt>
                <c:pt idx="7">
                  <c:v>-1.5908359721800207</c:v>
                </c:pt>
                <c:pt idx="8">
                  <c:v>-0.8076494798410454</c:v>
                </c:pt>
                <c:pt idx="9">
                  <c:v>-0.5985269266407216</c:v>
                </c:pt>
                <c:pt idx="10">
                  <c:v>-0.92721982191171526</c:v>
                </c:pt>
                <c:pt idx="11">
                  <c:v>-0.83809459159425781</c:v>
                </c:pt>
                <c:pt idx="12">
                  <c:v>-1.1193960960362677</c:v>
                </c:pt>
                <c:pt idx="13">
                  <c:v>-1.5728293709951608</c:v>
                </c:pt>
                <c:pt idx="14">
                  <c:v>-1.8886579017858223</c:v>
                </c:pt>
                <c:pt idx="15">
                  <c:v>-0.61587703411368355</c:v>
                </c:pt>
                <c:pt idx="16">
                  <c:v>-1.5112781917842366</c:v>
                </c:pt>
                <c:pt idx="17">
                  <c:v>-1.0109007457876134</c:v>
                </c:pt>
                <c:pt idx="18">
                  <c:v>-1.3558473365833263</c:v>
                </c:pt>
                <c:pt idx="19">
                  <c:v>-1.0745724701689165</c:v>
                </c:pt>
                <c:pt idx="20">
                  <c:v>-2.152556299468146</c:v>
                </c:pt>
                <c:pt idx="21">
                  <c:v>-1.2915690957326282</c:v>
                </c:pt>
                <c:pt idx="22">
                  <c:v>-0.80337073336038367</c:v>
                </c:pt>
                <c:pt idx="23">
                  <c:v>-1.7806698304133384</c:v>
                </c:pt>
                <c:pt idx="24">
                  <c:v>-1.8020495798503666</c:v>
                </c:pt>
                <c:pt idx="25">
                  <c:v>-0.91527950985198236</c:v>
                </c:pt>
                <c:pt idx="26">
                  <c:v>-1.4499585371855395</c:v>
                </c:pt>
                <c:pt idx="27">
                  <c:v>-1.5297003520300851</c:v>
                </c:pt>
                <c:pt idx="28">
                  <c:v>-0.80478065039495028</c:v>
                </c:pt>
                <c:pt idx="29">
                  <c:v>-1.7263259399245978</c:v>
                </c:pt>
                <c:pt idx="30">
                  <c:v>-0.82248689369631611</c:v>
                </c:pt>
                <c:pt idx="31">
                  <c:v>-1.5124443891260027</c:v>
                </c:pt>
                <c:pt idx="32">
                  <c:v>-1.0105560257694961</c:v>
                </c:pt>
              </c:numCache>
            </c:numRef>
          </c:xVal>
          <c:yVal>
            <c:numRef>
              <c:f>'&lt;50nM'!$D$3:$D$35</c:f>
              <c:numCache>
                <c:formatCode>0.00</c:formatCode>
                <c:ptCount val="33"/>
                <c:pt idx="0">
                  <c:v>-78.989999999999995</c:v>
                </c:pt>
                <c:pt idx="1">
                  <c:v>-69.45</c:v>
                </c:pt>
                <c:pt idx="2">
                  <c:v>-70.06</c:v>
                </c:pt>
                <c:pt idx="3">
                  <c:v>-65.28</c:v>
                </c:pt>
                <c:pt idx="4">
                  <c:v>-76.39</c:v>
                </c:pt>
                <c:pt idx="5">
                  <c:v>-62.02</c:v>
                </c:pt>
                <c:pt idx="6">
                  <c:v>-76.849999999999994</c:v>
                </c:pt>
                <c:pt idx="7">
                  <c:v>-73.336281900448895</c:v>
                </c:pt>
                <c:pt idx="8">
                  <c:v>-73.650000000000006</c:v>
                </c:pt>
                <c:pt idx="9">
                  <c:v>-77.189437005528305</c:v>
                </c:pt>
                <c:pt idx="10">
                  <c:v>-77.584364132217999</c:v>
                </c:pt>
                <c:pt idx="11">
                  <c:v>-72.92</c:v>
                </c:pt>
                <c:pt idx="12">
                  <c:v>-77.2751160926464</c:v>
                </c:pt>
                <c:pt idx="13">
                  <c:v>-71.33</c:v>
                </c:pt>
                <c:pt idx="14">
                  <c:v>-65.680000000000007</c:v>
                </c:pt>
                <c:pt idx="15">
                  <c:v>-79.339492834019396</c:v>
                </c:pt>
                <c:pt idx="16">
                  <c:v>-73.064572306476094</c:v>
                </c:pt>
                <c:pt idx="17">
                  <c:v>-71.347139488384101</c:v>
                </c:pt>
                <c:pt idx="18">
                  <c:v>-68.681592187439193</c:v>
                </c:pt>
                <c:pt idx="19">
                  <c:v>-71.808896128118306</c:v>
                </c:pt>
                <c:pt idx="20">
                  <c:v>-64.73</c:v>
                </c:pt>
                <c:pt idx="21">
                  <c:v>-67.59</c:v>
                </c:pt>
                <c:pt idx="22">
                  <c:v>-70.33</c:v>
                </c:pt>
                <c:pt idx="23">
                  <c:v>-62.38</c:v>
                </c:pt>
                <c:pt idx="24">
                  <c:v>-61.08</c:v>
                </c:pt>
                <c:pt idx="25">
                  <c:v>-71.33</c:v>
                </c:pt>
                <c:pt idx="26">
                  <c:v>-67.19</c:v>
                </c:pt>
                <c:pt idx="27">
                  <c:v>-73.23</c:v>
                </c:pt>
                <c:pt idx="28">
                  <c:v>-76.16</c:v>
                </c:pt>
                <c:pt idx="29">
                  <c:v>-65.37</c:v>
                </c:pt>
                <c:pt idx="30">
                  <c:v>-74.11</c:v>
                </c:pt>
                <c:pt idx="31">
                  <c:v>-73.27</c:v>
                </c:pt>
                <c:pt idx="32">
                  <c:v>-80.25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C9-4B94-81BF-E8BBBD045F5D}"/>
            </c:ext>
          </c:extLst>
        </c:ser>
        <c:ser>
          <c:idx val="1"/>
          <c:order val="1"/>
          <c:tx>
            <c:strRef>
              <c:f>'&lt;50nM'!$C$2</c:f>
              <c:strCache>
                <c:ptCount val="1"/>
                <c:pt idx="0">
                  <c:v>dD SMOW [‰]</c:v>
                </c:pt>
              </c:strCache>
            </c:strRef>
          </c:tx>
          <c:spPr>
            <a:ln w="2556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19080" cap="rnd">
                <a:solidFill>
                  <a:srgbClr val="ED7D31"/>
                </a:solidFill>
                <a:prstDash val="sysDot"/>
                <a:round/>
              </a:ln>
            </c:spPr>
            <c:trendlineType val="log"/>
            <c:dispRSqr val="0"/>
            <c:dispEq val="0"/>
          </c:trendline>
          <c:xVal>
            <c:numRef>
              <c:f>'&lt;50nM'!$A$3:$A$35</c:f>
              <c:numCache>
                <c:formatCode>General</c:formatCode>
                <c:ptCount val="33"/>
                <c:pt idx="0">
                  <c:v>0</c:v>
                </c:pt>
                <c:pt idx="1">
                  <c:v>-1.1437415968304299</c:v>
                </c:pt>
                <c:pt idx="2">
                  <c:v>-1.2034865402673764</c:v>
                </c:pt>
                <c:pt idx="3">
                  <c:v>-1.5734693230206001</c:v>
                </c:pt>
                <c:pt idx="4">
                  <c:v>-0.53688287631136122</c:v>
                </c:pt>
                <c:pt idx="5">
                  <c:v>-1.8012359242142666</c:v>
                </c:pt>
                <c:pt idx="6">
                  <c:v>-0.64413777746870016</c:v>
                </c:pt>
                <c:pt idx="7">
                  <c:v>-1.5908359721800207</c:v>
                </c:pt>
                <c:pt idx="8">
                  <c:v>-0.8076494798410454</c:v>
                </c:pt>
                <c:pt idx="9">
                  <c:v>-0.5985269266407216</c:v>
                </c:pt>
                <c:pt idx="10">
                  <c:v>-0.92721982191171526</c:v>
                </c:pt>
                <c:pt idx="11">
                  <c:v>-0.83809459159425781</c:v>
                </c:pt>
                <c:pt idx="12">
                  <c:v>-1.1193960960362677</c:v>
                </c:pt>
                <c:pt idx="13">
                  <c:v>-1.5728293709951608</c:v>
                </c:pt>
                <c:pt idx="14">
                  <c:v>-1.8886579017858223</c:v>
                </c:pt>
                <c:pt idx="15">
                  <c:v>-0.61587703411368355</c:v>
                </c:pt>
                <c:pt idx="16">
                  <c:v>-1.5112781917842366</c:v>
                </c:pt>
                <c:pt idx="17">
                  <c:v>-1.0109007457876134</c:v>
                </c:pt>
                <c:pt idx="18">
                  <c:v>-1.3558473365833263</c:v>
                </c:pt>
                <c:pt idx="19">
                  <c:v>-1.0745724701689165</c:v>
                </c:pt>
                <c:pt idx="20">
                  <c:v>-2.152556299468146</c:v>
                </c:pt>
                <c:pt idx="21">
                  <c:v>-1.2915690957326282</c:v>
                </c:pt>
                <c:pt idx="22">
                  <c:v>-0.80337073336038367</c:v>
                </c:pt>
                <c:pt idx="23">
                  <c:v>-1.7806698304133384</c:v>
                </c:pt>
                <c:pt idx="24">
                  <c:v>-1.8020495798503666</c:v>
                </c:pt>
                <c:pt idx="25">
                  <c:v>-0.91527950985198236</c:v>
                </c:pt>
                <c:pt idx="26">
                  <c:v>-1.4499585371855395</c:v>
                </c:pt>
                <c:pt idx="27">
                  <c:v>-1.5297003520300851</c:v>
                </c:pt>
                <c:pt idx="28">
                  <c:v>-0.80478065039495028</c:v>
                </c:pt>
                <c:pt idx="29">
                  <c:v>-1.7263259399245978</c:v>
                </c:pt>
                <c:pt idx="30">
                  <c:v>-0.82248689369631611</c:v>
                </c:pt>
                <c:pt idx="31">
                  <c:v>-1.5124443891260027</c:v>
                </c:pt>
                <c:pt idx="32">
                  <c:v>-1.0105560257694961</c:v>
                </c:pt>
              </c:numCache>
            </c:numRef>
          </c:xVal>
          <c:yVal>
            <c:numRef>
              <c:f>'&lt;50nM'!#REF!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C9-4B94-81BF-E8BBBD045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17086"/>
        <c:axId val="5754649"/>
      </c:scatterChart>
      <c:valAx>
        <c:axId val="58217086"/>
        <c:scaling>
          <c:logBase val="10"/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1000" b="0" strike="noStrike" spc="-1">
                    <a:solidFill>
                      <a:srgbClr val="595959"/>
                    </a:solidFill>
                    <a:latin typeface="Calibri"/>
                  </a:rPr>
                  <a:t>CH4 nmol/L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754649"/>
        <c:crosses val="autoZero"/>
        <c:crossBetween val="midCat"/>
      </c:valAx>
      <c:valAx>
        <c:axId val="5754649"/>
        <c:scaling>
          <c:orientation val="minMax"/>
        </c:scaling>
        <c:delete val="0"/>
        <c:axPos val="l"/>
        <c:title>
          <c:tx>
            <c:rich>
              <a:bodyPr rot="-5400000"/>
              <a:lstStyle/>
              <a:p>
                <a:pPr>
                  <a:defRPr sz="1000" b="0" strike="noStrike" spc="-1">
                    <a:solidFill>
                      <a:srgbClr val="595959"/>
                    </a:solidFill>
                    <a:latin typeface="Calibri"/>
                  </a:defRPr>
                </a:pPr>
                <a:r>
                  <a:rPr lang="en-NZ" sz="1000" b="0" strike="noStrike" spc="-1">
                    <a:solidFill>
                      <a:srgbClr val="595959"/>
                    </a:solidFill>
                    <a:latin typeface="Calibri"/>
                  </a:rPr>
                  <a:t>1/(y-x)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8217086"/>
        <c:crosses val="autoZero"/>
        <c:crossBetween val="midCat"/>
      </c:valAx>
      <c:spPr>
        <a:noFill/>
        <a:ln>
          <a:noFill/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400" b="0" strike="noStrike" spc="-1">
                <a:solidFill>
                  <a:srgbClr val="595959"/>
                </a:solidFill>
                <a:latin typeface="Calibri"/>
              </a:rPr>
              <a:t>d13C Mixing model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80">
              <a:solidFill>
                <a:srgbClr val="70AD47"/>
              </a:solidFill>
              <a:round/>
            </a:ln>
          </c:spPr>
          <c:marker>
            <c:symbol val="circl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summer'!$C$2:$C$27</c:f>
              <c:numCache>
                <c:formatCode>General</c:formatCode>
                <c:ptCount val="26"/>
                <c:pt idx="0">
                  <c:v>2</c:v>
                </c:pt>
                <c:pt idx="1">
                  <c:v>4.0800000000000018</c:v>
                </c:pt>
                <c:pt idx="2">
                  <c:v>6.1600000000000037</c:v>
                </c:pt>
                <c:pt idx="3">
                  <c:v>8.2400000000000055</c:v>
                </c:pt>
                <c:pt idx="4">
                  <c:v>10.320000000000007</c:v>
                </c:pt>
                <c:pt idx="5">
                  <c:v>12.400000000000009</c:v>
                </c:pt>
                <c:pt idx="6">
                  <c:v>17.599999999999898</c:v>
                </c:pt>
                <c:pt idx="7">
                  <c:v>22.800000000000018</c:v>
                </c:pt>
                <c:pt idx="8">
                  <c:v>33.200000000000031</c:v>
                </c:pt>
                <c:pt idx="9">
                  <c:v>43.600000000000037</c:v>
                </c:pt>
                <c:pt idx="10">
                  <c:v>54.00000000000005</c:v>
                </c:pt>
                <c:pt idx="11">
                  <c:v>64.400000000000063</c:v>
                </c:pt>
                <c:pt idx="12">
                  <c:v>74.800000000000068</c:v>
                </c:pt>
                <c:pt idx="13">
                  <c:v>85.200000000000074</c:v>
                </c:pt>
                <c:pt idx="14">
                  <c:v>95.60000000000008</c:v>
                </c:pt>
                <c:pt idx="15">
                  <c:v>106.0000000000001</c:v>
                </c:pt>
                <c:pt idx="16">
                  <c:v>209.99999999999997</c:v>
                </c:pt>
                <c:pt idx="17">
                  <c:v>417.99999999999994</c:v>
                </c:pt>
                <c:pt idx="18">
                  <c:v>626.00000000000011</c:v>
                </c:pt>
                <c:pt idx="19">
                  <c:v>834.00000000000011</c:v>
                </c:pt>
                <c:pt idx="20">
                  <c:v>1042</c:v>
                </c:pt>
                <c:pt idx="21">
                  <c:v>1250</c:v>
                </c:pt>
                <c:pt idx="22">
                  <c:v>1457.9999999999998</c:v>
                </c:pt>
                <c:pt idx="23">
                  <c:v>1666.0000000000002</c:v>
                </c:pt>
                <c:pt idx="24">
                  <c:v>1874</c:v>
                </c:pt>
                <c:pt idx="25">
                  <c:v>2082</c:v>
                </c:pt>
              </c:numCache>
            </c:numRef>
          </c:xVal>
          <c:yVal>
            <c:numRef>
              <c:f>'Model summer'!$E$2:$E$27</c:f>
              <c:numCache>
                <c:formatCode>General</c:formatCode>
                <c:ptCount val="26"/>
                <c:pt idx="0">
                  <c:v>-47</c:v>
                </c:pt>
                <c:pt idx="1">
                  <c:v>-65.084823529411764</c:v>
                </c:pt>
                <c:pt idx="2">
                  <c:v>-70.956519480519475</c:v>
                </c:pt>
                <c:pt idx="3">
                  <c:v>-73.863864077669902</c:v>
                </c:pt>
                <c:pt idx="4">
                  <c:v>-75.599255813953491</c:v>
                </c:pt>
                <c:pt idx="5">
                  <c:v>-76.752451612903229</c:v>
                </c:pt>
                <c:pt idx="6">
                  <c:v>-78.442931818181805</c:v>
                </c:pt>
                <c:pt idx="7">
                  <c:v>-79.362315789473683</c:v>
                </c:pt>
                <c:pt idx="8">
                  <c:v>-80.337084337349395</c:v>
                </c:pt>
                <c:pt idx="9">
                  <c:v>-80.846825688073395</c:v>
                </c:pt>
                <c:pt idx="10">
                  <c:v>-81.160222222222217</c:v>
                </c:pt>
                <c:pt idx="11">
                  <c:v>-81.37239751552795</c:v>
                </c:pt>
                <c:pt idx="12">
                  <c:v>-81.525572192513366</c:v>
                </c:pt>
                <c:pt idx="13">
                  <c:v>-81.641352112676046</c:v>
                </c:pt>
                <c:pt idx="14">
                  <c:v>-81.731941422594147</c:v>
                </c:pt>
                <c:pt idx="15">
                  <c:v>-81.804754716981122</c:v>
                </c:pt>
                <c:pt idx="16">
                  <c:v>-82.13622857142856</c:v>
                </c:pt>
                <c:pt idx="17">
                  <c:v>-82.304344497607644</c:v>
                </c:pt>
                <c:pt idx="18">
                  <c:v>-82.360741214057512</c:v>
                </c:pt>
                <c:pt idx="19">
                  <c:v>-82.389007194244599</c:v>
                </c:pt>
                <c:pt idx="20">
                  <c:v>-82.405988483685221</c:v>
                </c:pt>
                <c:pt idx="21">
                  <c:v>-82.417318399999999</c:v>
                </c:pt>
                <c:pt idx="22">
                  <c:v>-82.425415637860084</c:v>
                </c:pt>
                <c:pt idx="23">
                  <c:v>-82.431490996398551</c:v>
                </c:pt>
                <c:pt idx="24">
                  <c:v>-82.436217716115252</c:v>
                </c:pt>
                <c:pt idx="25">
                  <c:v>-82.44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A2-499F-81FC-D82F86C3A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28485"/>
        <c:axId val="71127496"/>
      </c:scatterChart>
      <c:valAx>
        <c:axId val="4862848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71127496"/>
        <c:crosses val="autoZero"/>
        <c:crossBetween val="midCat"/>
      </c:valAx>
      <c:valAx>
        <c:axId val="71127496"/>
        <c:scaling>
          <c:orientation val="minMax"/>
          <c:max val="-4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48628485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400" b="0" strike="noStrike" spc="-1">
                <a:solidFill>
                  <a:srgbClr val="595959"/>
                </a:solidFill>
                <a:latin typeface="Calibri"/>
              </a:rPr>
              <a:t>dD Mixing model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summer'!$C$37:$C$62</c:f>
              <c:numCache>
                <c:formatCode>General</c:formatCode>
                <c:ptCount val="26"/>
                <c:pt idx="0">
                  <c:v>2</c:v>
                </c:pt>
                <c:pt idx="1">
                  <c:v>4.0800000000000018</c:v>
                </c:pt>
                <c:pt idx="2">
                  <c:v>6.1600000000000037</c:v>
                </c:pt>
                <c:pt idx="3">
                  <c:v>8.2400000000000055</c:v>
                </c:pt>
                <c:pt idx="4">
                  <c:v>10.320000000000007</c:v>
                </c:pt>
                <c:pt idx="5">
                  <c:v>12.400000000000009</c:v>
                </c:pt>
                <c:pt idx="6">
                  <c:v>17.599999999999898</c:v>
                </c:pt>
                <c:pt idx="7">
                  <c:v>22.800000000000018</c:v>
                </c:pt>
                <c:pt idx="8">
                  <c:v>33.200000000000031</c:v>
                </c:pt>
                <c:pt idx="9">
                  <c:v>43.600000000000037</c:v>
                </c:pt>
                <c:pt idx="10">
                  <c:v>54.00000000000005</c:v>
                </c:pt>
                <c:pt idx="11">
                  <c:v>64.400000000000063</c:v>
                </c:pt>
                <c:pt idx="12">
                  <c:v>74.800000000000068</c:v>
                </c:pt>
                <c:pt idx="13">
                  <c:v>85.200000000000074</c:v>
                </c:pt>
                <c:pt idx="14">
                  <c:v>95.60000000000008</c:v>
                </c:pt>
                <c:pt idx="15">
                  <c:v>106.0000000000001</c:v>
                </c:pt>
                <c:pt idx="16">
                  <c:v>209.99999999999997</c:v>
                </c:pt>
                <c:pt idx="17">
                  <c:v>417.99999999999994</c:v>
                </c:pt>
                <c:pt idx="18">
                  <c:v>626.00000000000011</c:v>
                </c:pt>
                <c:pt idx="19">
                  <c:v>834.00000000000011</c:v>
                </c:pt>
                <c:pt idx="20">
                  <c:v>1042</c:v>
                </c:pt>
                <c:pt idx="21">
                  <c:v>1250</c:v>
                </c:pt>
                <c:pt idx="22">
                  <c:v>1457.9999999999998</c:v>
                </c:pt>
                <c:pt idx="23">
                  <c:v>1666.0000000000002</c:v>
                </c:pt>
                <c:pt idx="24">
                  <c:v>1874</c:v>
                </c:pt>
                <c:pt idx="25">
                  <c:v>2082</c:v>
                </c:pt>
              </c:numCache>
            </c:numRef>
          </c:xVal>
          <c:yVal>
            <c:numRef>
              <c:f>'Model summer'!$E$37:$E$62</c:f>
              <c:numCache>
                <c:formatCode>General</c:formatCode>
                <c:ptCount val="26"/>
                <c:pt idx="0">
                  <c:v>-85</c:v>
                </c:pt>
                <c:pt idx="1">
                  <c:v>-138.58088235294119</c:v>
                </c:pt>
                <c:pt idx="2">
                  <c:v>-155.97727272727275</c:v>
                </c:pt>
                <c:pt idx="3">
                  <c:v>-164.59101941747576</c:v>
                </c:pt>
                <c:pt idx="4">
                  <c:v>-169.73255813953489</c:v>
                </c:pt>
                <c:pt idx="5">
                  <c:v>-173.1491935483871</c:v>
                </c:pt>
                <c:pt idx="6">
                  <c:v>-178.15767045454538</c:v>
                </c:pt>
                <c:pt idx="7">
                  <c:v>-180.88157894736841</c:v>
                </c:pt>
                <c:pt idx="8">
                  <c:v>-183.76957831325299</c:v>
                </c:pt>
                <c:pt idx="9">
                  <c:v>-185.27981651376146</c:v>
                </c:pt>
                <c:pt idx="10">
                  <c:v>-186.20833333333334</c:v>
                </c:pt>
                <c:pt idx="11">
                  <c:v>-186.8369565217391</c:v>
                </c:pt>
                <c:pt idx="12">
                  <c:v>-187.29077540106951</c:v>
                </c:pt>
                <c:pt idx="13">
                  <c:v>-187.63380281690141</c:v>
                </c:pt>
                <c:pt idx="14">
                  <c:v>-187.90219665271968</c:v>
                </c:pt>
                <c:pt idx="15">
                  <c:v>-188.11792452830187</c:v>
                </c:pt>
                <c:pt idx="16">
                  <c:v>-189.1</c:v>
                </c:pt>
                <c:pt idx="17">
                  <c:v>-189.5980861244019</c:v>
                </c:pt>
                <c:pt idx="18">
                  <c:v>-189.76517571884986</c:v>
                </c:pt>
                <c:pt idx="19">
                  <c:v>-189.84892086330933</c:v>
                </c:pt>
                <c:pt idx="20">
                  <c:v>-189.89923224568139</c:v>
                </c:pt>
                <c:pt idx="21">
                  <c:v>-189.93279999999999</c:v>
                </c:pt>
                <c:pt idx="22">
                  <c:v>-189.95679012345681</c:v>
                </c:pt>
                <c:pt idx="23">
                  <c:v>-189.97478991596637</c:v>
                </c:pt>
                <c:pt idx="24">
                  <c:v>-189.98879402347919</c:v>
                </c:pt>
                <c:pt idx="25">
                  <c:v>-190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AE-4D53-88DA-15C88145D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28562"/>
        <c:axId val="4289344"/>
      </c:scatterChart>
      <c:valAx>
        <c:axId val="49528562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4289344"/>
        <c:crosses val="autoZero"/>
        <c:crossBetween val="midCat"/>
      </c:valAx>
      <c:valAx>
        <c:axId val="4289344"/>
        <c:scaling>
          <c:orientation val="minMax"/>
          <c:max val="-4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49528562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400" b="0" strike="noStrike" spc="-1">
                <a:solidFill>
                  <a:srgbClr val="595959"/>
                </a:solidFill>
                <a:latin typeface="Calibri"/>
              </a:rPr>
              <a:t>dD Mixing model log scale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summer'!$D$37:$D$62</c:f>
              <c:numCache>
                <c:formatCode>General</c:formatCode>
                <c:ptCount val="26"/>
                <c:pt idx="0">
                  <c:v>0.3010299956639812</c:v>
                </c:pt>
                <c:pt idx="1">
                  <c:v>0.61066016308988014</c:v>
                </c:pt>
                <c:pt idx="2">
                  <c:v>0.78958071216442571</c:v>
                </c:pt>
                <c:pt idx="3">
                  <c:v>0.91592721169711611</c:v>
                </c:pt>
                <c:pt idx="4">
                  <c:v>1.0136796972911928</c:v>
                </c:pt>
                <c:pt idx="5">
                  <c:v>1.0934216851622354</c:v>
                </c:pt>
                <c:pt idx="6">
                  <c:v>1.2455126678141473</c:v>
                </c:pt>
                <c:pt idx="7">
                  <c:v>1.3579348470004542</c:v>
                </c:pt>
                <c:pt idx="8">
                  <c:v>1.5211380837040367</c:v>
                </c:pt>
                <c:pt idx="9">
                  <c:v>1.6394864892685863</c:v>
                </c:pt>
                <c:pt idx="10">
                  <c:v>1.7323937598229688</c:v>
                </c:pt>
                <c:pt idx="11">
                  <c:v>1.8088858673598125</c:v>
                </c:pt>
                <c:pt idx="12">
                  <c:v>1.8739015978644618</c:v>
                </c:pt>
                <c:pt idx="13">
                  <c:v>1.9304395947667006</c:v>
                </c:pt>
                <c:pt idx="14">
                  <c:v>1.9804578922761005</c:v>
                </c:pt>
                <c:pt idx="15">
                  <c:v>2.0253058652647709</c:v>
                </c:pt>
                <c:pt idx="16">
                  <c:v>2.3222192947339191</c:v>
                </c:pt>
                <c:pt idx="17">
                  <c:v>2.621176281775035</c:v>
                </c:pt>
                <c:pt idx="18">
                  <c:v>2.7965743332104296</c:v>
                </c:pt>
                <c:pt idx="19">
                  <c:v>2.9211660506377388</c:v>
                </c:pt>
                <c:pt idx="20">
                  <c:v>3.0178677189635055</c:v>
                </c:pt>
                <c:pt idx="21">
                  <c:v>3.0969100130080562</c:v>
                </c:pt>
                <c:pt idx="22">
                  <c:v>3.1637575239819555</c:v>
                </c:pt>
                <c:pt idx="23">
                  <c:v>3.2216749970707688</c:v>
                </c:pt>
                <c:pt idx="24">
                  <c:v>3.2727695865517594</c:v>
                </c:pt>
                <c:pt idx="25">
                  <c:v>3.3184807251745174</c:v>
                </c:pt>
              </c:numCache>
            </c:numRef>
          </c:xVal>
          <c:yVal>
            <c:numRef>
              <c:f>'Model summer'!$E$37:$E$62</c:f>
              <c:numCache>
                <c:formatCode>General</c:formatCode>
                <c:ptCount val="26"/>
                <c:pt idx="0">
                  <c:v>-85</c:v>
                </c:pt>
                <c:pt idx="1">
                  <c:v>-138.58088235294119</c:v>
                </c:pt>
                <c:pt idx="2">
                  <c:v>-155.97727272727275</c:v>
                </c:pt>
                <c:pt idx="3">
                  <c:v>-164.59101941747576</c:v>
                </c:pt>
                <c:pt idx="4">
                  <c:v>-169.73255813953489</c:v>
                </c:pt>
                <c:pt idx="5">
                  <c:v>-173.1491935483871</c:v>
                </c:pt>
                <c:pt idx="6">
                  <c:v>-178.15767045454538</c:v>
                </c:pt>
                <c:pt idx="7">
                  <c:v>-180.88157894736841</c:v>
                </c:pt>
                <c:pt idx="8">
                  <c:v>-183.76957831325299</c:v>
                </c:pt>
                <c:pt idx="9">
                  <c:v>-185.27981651376146</c:v>
                </c:pt>
                <c:pt idx="10">
                  <c:v>-186.20833333333334</c:v>
                </c:pt>
                <c:pt idx="11">
                  <c:v>-186.8369565217391</c:v>
                </c:pt>
                <c:pt idx="12">
                  <c:v>-187.29077540106951</c:v>
                </c:pt>
                <c:pt idx="13">
                  <c:v>-187.63380281690141</c:v>
                </c:pt>
                <c:pt idx="14">
                  <c:v>-187.90219665271968</c:v>
                </c:pt>
                <c:pt idx="15">
                  <c:v>-188.11792452830187</c:v>
                </c:pt>
                <c:pt idx="16">
                  <c:v>-189.1</c:v>
                </c:pt>
                <c:pt idx="17">
                  <c:v>-189.5980861244019</c:v>
                </c:pt>
                <c:pt idx="18">
                  <c:v>-189.76517571884986</c:v>
                </c:pt>
                <c:pt idx="19">
                  <c:v>-189.84892086330933</c:v>
                </c:pt>
                <c:pt idx="20">
                  <c:v>-189.89923224568139</c:v>
                </c:pt>
                <c:pt idx="21">
                  <c:v>-189.93279999999999</c:v>
                </c:pt>
                <c:pt idx="22">
                  <c:v>-189.95679012345681</c:v>
                </c:pt>
                <c:pt idx="23">
                  <c:v>-189.97478991596637</c:v>
                </c:pt>
                <c:pt idx="24">
                  <c:v>-189.98879402347919</c:v>
                </c:pt>
                <c:pt idx="25">
                  <c:v>-190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51-4CE6-9A73-4C3A2B12B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16263"/>
        <c:axId val="59115053"/>
      </c:scatterChart>
      <c:valAx>
        <c:axId val="5211626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9115053"/>
        <c:crosses val="autoZero"/>
        <c:crossBetween val="midCat"/>
      </c:valAx>
      <c:valAx>
        <c:axId val="59115053"/>
        <c:scaling>
          <c:orientation val="minMax"/>
          <c:max val="-4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2116263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400" b="0" strike="noStrike" spc="-1">
                <a:solidFill>
                  <a:srgbClr val="595959"/>
                </a:solidFill>
                <a:latin typeface="Calibri"/>
              </a:rPr>
              <a:t>d13C Mixing model </a:t>
            </a:r>
          </a:p>
        </c:rich>
      </c:tx>
      <c:layout>
        <c:manualLayout>
          <c:xMode val="edge"/>
          <c:yMode val="edge"/>
          <c:x val="0.38540556255451103"/>
          <c:y val="1.89150606709493E-2"/>
        </c:manualLayout>
      </c:layout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Mixing model</c:v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summer'!$D$2:$D$27</c:f>
              <c:numCache>
                <c:formatCode>General</c:formatCode>
                <c:ptCount val="26"/>
                <c:pt idx="0">
                  <c:v>0.3010299956639812</c:v>
                </c:pt>
                <c:pt idx="1">
                  <c:v>0.61066016308988014</c:v>
                </c:pt>
                <c:pt idx="2">
                  <c:v>0.78958071216442571</c:v>
                </c:pt>
                <c:pt idx="3">
                  <c:v>0.91592721169711611</c:v>
                </c:pt>
                <c:pt idx="4">
                  <c:v>1.0136796972911928</c:v>
                </c:pt>
                <c:pt idx="5">
                  <c:v>1.0934216851622354</c:v>
                </c:pt>
                <c:pt idx="6">
                  <c:v>1.2455126678141473</c:v>
                </c:pt>
                <c:pt idx="7">
                  <c:v>1.3579348470004542</c:v>
                </c:pt>
                <c:pt idx="8">
                  <c:v>1.5211380837040367</c:v>
                </c:pt>
                <c:pt idx="9">
                  <c:v>1.6394864892685863</c:v>
                </c:pt>
                <c:pt idx="10">
                  <c:v>1.7323937598229688</c:v>
                </c:pt>
                <c:pt idx="11">
                  <c:v>1.8088858673598125</c:v>
                </c:pt>
                <c:pt idx="12">
                  <c:v>1.8739015978644618</c:v>
                </c:pt>
                <c:pt idx="13">
                  <c:v>1.9304395947667006</c:v>
                </c:pt>
                <c:pt idx="14">
                  <c:v>1.9804578922761005</c:v>
                </c:pt>
                <c:pt idx="15">
                  <c:v>2.0253058652647709</c:v>
                </c:pt>
                <c:pt idx="16">
                  <c:v>2.3222192947339191</c:v>
                </c:pt>
                <c:pt idx="17">
                  <c:v>2.621176281775035</c:v>
                </c:pt>
                <c:pt idx="18">
                  <c:v>2.7965743332104296</c:v>
                </c:pt>
                <c:pt idx="19">
                  <c:v>2.9211660506377388</c:v>
                </c:pt>
                <c:pt idx="20">
                  <c:v>3.0178677189635055</c:v>
                </c:pt>
                <c:pt idx="21">
                  <c:v>3.0969100130080562</c:v>
                </c:pt>
                <c:pt idx="22">
                  <c:v>3.1637575239819555</c:v>
                </c:pt>
                <c:pt idx="23">
                  <c:v>3.2216749970707688</c:v>
                </c:pt>
                <c:pt idx="24">
                  <c:v>3.2727695865517594</c:v>
                </c:pt>
                <c:pt idx="25">
                  <c:v>3.3184807251745174</c:v>
                </c:pt>
              </c:numCache>
            </c:numRef>
          </c:xVal>
          <c:yVal>
            <c:numRef>
              <c:f>'Model summer'!$E$2:$E$27</c:f>
              <c:numCache>
                <c:formatCode>General</c:formatCode>
                <c:ptCount val="26"/>
                <c:pt idx="0">
                  <c:v>-47</c:v>
                </c:pt>
                <c:pt idx="1">
                  <c:v>-65.084823529411764</c:v>
                </c:pt>
                <c:pt idx="2">
                  <c:v>-70.956519480519475</c:v>
                </c:pt>
                <c:pt idx="3">
                  <c:v>-73.863864077669902</c:v>
                </c:pt>
                <c:pt idx="4">
                  <c:v>-75.599255813953491</c:v>
                </c:pt>
                <c:pt idx="5">
                  <c:v>-76.752451612903229</c:v>
                </c:pt>
                <c:pt idx="6">
                  <c:v>-78.442931818181805</c:v>
                </c:pt>
                <c:pt idx="7">
                  <c:v>-79.362315789473683</c:v>
                </c:pt>
                <c:pt idx="8">
                  <c:v>-80.337084337349395</c:v>
                </c:pt>
                <c:pt idx="9">
                  <c:v>-80.846825688073395</c:v>
                </c:pt>
                <c:pt idx="10">
                  <c:v>-81.160222222222217</c:v>
                </c:pt>
                <c:pt idx="11">
                  <c:v>-81.37239751552795</c:v>
                </c:pt>
                <c:pt idx="12">
                  <c:v>-81.525572192513366</c:v>
                </c:pt>
                <c:pt idx="13">
                  <c:v>-81.641352112676046</c:v>
                </c:pt>
                <c:pt idx="14">
                  <c:v>-81.731941422594147</c:v>
                </c:pt>
                <c:pt idx="15">
                  <c:v>-81.804754716981122</c:v>
                </c:pt>
                <c:pt idx="16">
                  <c:v>-82.13622857142856</c:v>
                </c:pt>
                <c:pt idx="17">
                  <c:v>-82.304344497607644</c:v>
                </c:pt>
                <c:pt idx="18">
                  <c:v>-82.360741214057512</c:v>
                </c:pt>
                <c:pt idx="19">
                  <c:v>-82.389007194244599</c:v>
                </c:pt>
                <c:pt idx="20">
                  <c:v>-82.405988483685221</c:v>
                </c:pt>
                <c:pt idx="21">
                  <c:v>-82.417318399999999</c:v>
                </c:pt>
                <c:pt idx="22">
                  <c:v>-82.425415637860084</c:v>
                </c:pt>
                <c:pt idx="23">
                  <c:v>-82.431490996398551</c:v>
                </c:pt>
                <c:pt idx="24">
                  <c:v>-82.436217716115252</c:v>
                </c:pt>
                <c:pt idx="25">
                  <c:v>-82.44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DD-48E2-9361-1A04630DE78C}"/>
            </c:ext>
          </c:extLst>
        </c:ser>
        <c:ser>
          <c:idx val="1"/>
          <c:order val="1"/>
          <c:tx>
            <c:v>-5%</c:v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summer'!$F$2:$F$27</c:f>
              <c:numCache>
                <c:formatCode>0.00</c:formatCode>
                <c:ptCount val="26"/>
                <c:pt idx="0">
                  <c:v>0.28597849588078211</c:v>
                </c:pt>
                <c:pt idx="1">
                  <c:v>0.58012715493538614</c:v>
                </c:pt>
                <c:pt idx="2">
                  <c:v>0.75010167655620441</c:v>
                </c:pt>
                <c:pt idx="3">
                  <c:v>0.8701308511122603</c:v>
                </c:pt>
                <c:pt idx="4">
                  <c:v>0.96299571242663307</c:v>
                </c:pt>
                <c:pt idx="5">
                  <c:v>1.0387506009041236</c:v>
                </c:pt>
                <c:pt idx="6">
                  <c:v>1.1832370344234397</c:v>
                </c:pt>
                <c:pt idx="7">
                  <c:v>1.2900381046504314</c:v>
                </c:pt>
                <c:pt idx="8">
                  <c:v>1.4450811795188347</c:v>
                </c:pt>
                <c:pt idx="9">
                  <c:v>1.5575121648051569</c:v>
                </c:pt>
                <c:pt idx="10">
                  <c:v>1.6457740718318203</c:v>
                </c:pt>
                <c:pt idx="11">
                  <c:v>1.7184415739918217</c:v>
                </c:pt>
                <c:pt idx="12">
                  <c:v>1.7802065179712385</c:v>
                </c:pt>
                <c:pt idx="13">
                  <c:v>1.8339176150283654</c:v>
                </c:pt>
                <c:pt idx="14">
                  <c:v>1.8814349976622953</c:v>
                </c:pt>
                <c:pt idx="15">
                  <c:v>1.9240405720015321</c:v>
                </c:pt>
                <c:pt idx="16">
                  <c:v>2.2061083299972228</c:v>
                </c:pt>
                <c:pt idx="17">
                  <c:v>2.4901174676862832</c:v>
                </c:pt>
                <c:pt idx="18">
                  <c:v>2.6567456165499079</c:v>
                </c:pt>
                <c:pt idx="19">
                  <c:v>2.7751077481058517</c:v>
                </c:pt>
                <c:pt idx="20">
                  <c:v>2.8669743330153299</c:v>
                </c:pt>
                <c:pt idx="21">
                  <c:v>2.9420645123576534</c:v>
                </c:pt>
                <c:pt idx="22">
                  <c:v>3.0055696477828575</c:v>
                </c:pt>
                <c:pt idx="23">
                  <c:v>3.0605912472172303</c:v>
                </c:pt>
                <c:pt idx="24">
                  <c:v>3.1091311072241714</c:v>
                </c:pt>
                <c:pt idx="25">
                  <c:v>3.1525566889157912</c:v>
                </c:pt>
              </c:numCache>
            </c:numRef>
          </c:xVal>
          <c:yVal>
            <c:numRef>
              <c:f>'Model summer'!$G$2:$G$27</c:f>
              <c:numCache>
                <c:formatCode>0.00</c:formatCode>
                <c:ptCount val="26"/>
                <c:pt idx="0">
                  <c:v>-44.65</c:v>
                </c:pt>
                <c:pt idx="1">
                  <c:v>-61.830582352941171</c:v>
                </c:pt>
                <c:pt idx="2">
                  <c:v>-67.408693506493492</c:v>
                </c:pt>
                <c:pt idx="3">
                  <c:v>-70.170670873786406</c:v>
                </c:pt>
                <c:pt idx="4">
                  <c:v>-71.81929302325581</c:v>
                </c:pt>
                <c:pt idx="5">
                  <c:v>-72.914829032258069</c:v>
                </c:pt>
                <c:pt idx="6">
                  <c:v>-74.520785227272711</c:v>
                </c:pt>
                <c:pt idx="7">
                  <c:v>-75.394199999999998</c:v>
                </c:pt>
                <c:pt idx="8">
                  <c:v>-76.320230120481924</c:v>
                </c:pt>
                <c:pt idx="9">
                  <c:v>-76.804484403669719</c:v>
                </c:pt>
                <c:pt idx="10">
                  <c:v>-77.102211111111103</c:v>
                </c:pt>
                <c:pt idx="11">
                  <c:v>-77.303777639751544</c:v>
                </c:pt>
                <c:pt idx="12">
                  <c:v>-77.449293582887691</c:v>
                </c:pt>
                <c:pt idx="13">
                  <c:v>-77.559284507042236</c:v>
                </c:pt>
                <c:pt idx="14">
                  <c:v>-77.645344351464431</c:v>
                </c:pt>
                <c:pt idx="15">
                  <c:v>-77.714516981132064</c:v>
                </c:pt>
                <c:pt idx="16">
                  <c:v>-78.029417142857127</c:v>
                </c:pt>
                <c:pt idx="17">
                  <c:v>-78.189127272727262</c:v>
                </c:pt>
                <c:pt idx="18">
                  <c:v>-78.242704153354637</c:v>
                </c:pt>
                <c:pt idx="19">
                  <c:v>-78.269556834532366</c:v>
                </c:pt>
                <c:pt idx="20">
                  <c:v>-78.285689059500953</c:v>
                </c:pt>
                <c:pt idx="21">
                  <c:v>-78.296452479999999</c:v>
                </c:pt>
                <c:pt idx="22">
                  <c:v>-78.304144855967081</c:v>
                </c:pt>
                <c:pt idx="23">
                  <c:v>-78.309916446578626</c:v>
                </c:pt>
                <c:pt idx="24">
                  <c:v>-78.31440683030948</c:v>
                </c:pt>
                <c:pt idx="25">
                  <c:v>-78.317999999999998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DD-48E2-9361-1A04630DE78C}"/>
            </c:ext>
          </c:extLst>
        </c:ser>
        <c:ser>
          <c:idx val="2"/>
          <c:order val="2"/>
          <c:tx>
            <c:v>5%</c:v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circle"/>
            <c:size val="5"/>
            <c:spPr>
              <a:solidFill>
                <a:srgbClr val="A5A5A5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summer'!$H$2:$H$27</c:f>
              <c:numCache>
                <c:formatCode>0.00</c:formatCode>
                <c:ptCount val="26"/>
                <c:pt idx="0">
                  <c:v>0.31608149544718028</c:v>
                </c:pt>
                <c:pt idx="1">
                  <c:v>0.64119317124437414</c:v>
                </c:pt>
                <c:pt idx="2">
                  <c:v>0.82905974777264702</c:v>
                </c:pt>
                <c:pt idx="3">
                  <c:v>0.96172357228197192</c:v>
                </c:pt>
                <c:pt idx="4">
                  <c:v>1.0643636821557525</c:v>
                </c:pt>
                <c:pt idx="5">
                  <c:v>1.1480927694203471</c:v>
                </c:pt>
                <c:pt idx="6">
                  <c:v>1.3077883012048548</c:v>
                </c:pt>
                <c:pt idx="7">
                  <c:v>1.4258315893504769</c:v>
                </c:pt>
                <c:pt idx="8">
                  <c:v>1.5971949878892386</c:v>
                </c:pt>
                <c:pt idx="9">
                  <c:v>1.7214608137320158</c:v>
                </c:pt>
                <c:pt idx="10">
                  <c:v>1.8190134478141173</c:v>
                </c:pt>
                <c:pt idx="11">
                  <c:v>1.8993301607278033</c:v>
                </c:pt>
                <c:pt idx="12">
                  <c:v>1.967596677757685</c:v>
                </c:pt>
                <c:pt idx="13">
                  <c:v>2.0269615745050356</c:v>
                </c:pt>
                <c:pt idx="14">
                  <c:v>2.0794807868899055</c:v>
                </c:pt>
                <c:pt idx="15">
                  <c:v>2.1265711585280096</c:v>
                </c:pt>
                <c:pt idx="16">
                  <c:v>2.4383302594706153</c:v>
                </c:pt>
                <c:pt idx="17">
                  <c:v>2.7522350958637869</c:v>
                </c:pt>
                <c:pt idx="18">
                  <c:v>2.9364030498709512</c:v>
                </c:pt>
                <c:pt idx="19">
                  <c:v>3.0672243531696259</c:v>
                </c:pt>
                <c:pt idx="20">
                  <c:v>3.1687611049116811</c:v>
                </c:pt>
                <c:pt idx="21">
                  <c:v>3.2517555136584591</c:v>
                </c:pt>
                <c:pt idx="22">
                  <c:v>3.3219454001810536</c:v>
                </c:pt>
                <c:pt idx="23">
                  <c:v>3.3827587469243072</c:v>
                </c:pt>
                <c:pt idx="24">
                  <c:v>3.4364080658793474</c:v>
                </c:pt>
                <c:pt idx="25">
                  <c:v>3.4844047614332436</c:v>
                </c:pt>
              </c:numCache>
            </c:numRef>
          </c:xVal>
          <c:yVal>
            <c:numRef>
              <c:f>'Model summer'!$I$2:$I$27</c:f>
              <c:numCache>
                <c:formatCode>0.00</c:formatCode>
                <c:ptCount val="26"/>
                <c:pt idx="0">
                  <c:v>-49.35</c:v>
                </c:pt>
                <c:pt idx="1">
                  <c:v>-68.33906470588235</c:v>
                </c:pt>
                <c:pt idx="2">
                  <c:v>-74.504345454545458</c:v>
                </c:pt>
                <c:pt idx="3">
                  <c:v>-77.557057281553398</c:v>
                </c:pt>
                <c:pt idx="4">
                  <c:v>-79.379218604651172</c:v>
                </c:pt>
                <c:pt idx="5">
                  <c:v>-80.590074193548389</c:v>
                </c:pt>
                <c:pt idx="6">
                  <c:v>-82.365078409090899</c:v>
                </c:pt>
                <c:pt idx="7">
                  <c:v>-83.330431578947369</c:v>
                </c:pt>
                <c:pt idx="8">
                  <c:v>-84.353938554216867</c:v>
                </c:pt>
                <c:pt idx="9">
                  <c:v>-84.889166972477071</c:v>
                </c:pt>
                <c:pt idx="10">
                  <c:v>-85.21823333333333</c:v>
                </c:pt>
                <c:pt idx="11">
                  <c:v>-85.441017391304356</c:v>
                </c:pt>
                <c:pt idx="12">
                  <c:v>-85.60185080213904</c:v>
                </c:pt>
                <c:pt idx="13">
                  <c:v>-85.723419718309856</c:v>
                </c:pt>
                <c:pt idx="14">
                  <c:v>-85.818538493723864</c:v>
                </c:pt>
                <c:pt idx="15">
                  <c:v>-85.894992452830181</c:v>
                </c:pt>
                <c:pt idx="16">
                  <c:v>-86.243039999999993</c:v>
                </c:pt>
                <c:pt idx="17">
                  <c:v>-86.419561722488027</c:v>
                </c:pt>
                <c:pt idx="18">
                  <c:v>-86.478778274760387</c:v>
                </c:pt>
                <c:pt idx="19">
                  <c:v>-86.508457553956831</c:v>
                </c:pt>
                <c:pt idx="20">
                  <c:v>-86.526287907869488</c:v>
                </c:pt>
                <c:pt idx="21">
                  <c:v>-86.538184319999999</c:v>
                </c:pt>
                <c:pt idx="22">
                  <c:v>-86.546686419753087</c:v>
                </c:pt>
                <c:pt idx="23">
                  <c:v>-86.553065546218477</c:v>
                </c:pt>
                <c:pt idx="24">
                  <c:v>-86.558028601921023</c:v>
                </c:pt>
                <c:pt idx="25">
                  <c:v>-86.561999999999998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DD-48E2-9361-1A04630DE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9184"/>
        <c:axId val="71146328"/>
      </c:scatterChart>
      <c:valAx>
        <c:axId val="185891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71146328"/>
        <c:crosses val="autoZero"/>
        <c:crossBetween val="midCat"/>
      </c:valAx>
      <c:valAx>
        <c:axId val="71146328"/>
        <c:scaling>
          <c:orientation val="minMax"/>
          <c:max val="-4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8589184"/>
        <c:crosses val="autoZero"/>
        <c:crossBetween val="midCat"/>
      </c:valAx>
      <c:spPr>
        <a:noFill/>
        <a:ln>
          <a:noFill/>
        </a:ln>
      </c:spPr>
    </c:plotArea>
    <c:legend>
      <c:legendPos val="t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400" b="0" strike="noStrike" spc="-1">
                <a:solidFill>
                  <a:srgbClr val="595959"/>
                </a:solidFill>
                <a:latin typeface="Calibri"/>
              </a:rPr>
              <a:t>d13C Mixing model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80">
              <a:solidFill>
                <a:srgbClr val="70AD47"/>
              </a:solidFill>
              <a:round/>
            </a:ln>
          </c:spPr>
          <c:marker>
            <c:symbol val="circle"/>
            <c:size val="5"/>
            <c:spPr>
              <a:solidFill>
                <a:srgbClr val="70AD47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autumn'!$C$2:$C$27</c:f>
              <c:numCache>
                <c:formatCode>General</c:formatCode>
                <c:ptCount val="26"/>
                <c:pt idx="0">
                  <c:v>2</c:v>
                </c:pt>
                <c:pt idx="1">
                  <c:v>2.24987</c:v>
                </c:pt>
                <c:pt idx="2">
                  <c:v>2.4997400000000005</c:v>
                </c:pt>
                <c:pt idx="3">
                  <c:v>2.7496100000000006</c:v>
                </c:pt>
                <c:pt idx="4">
                  <c:v>2.999480000000001</c:v>
                </c:pt>
                <c:pt idx="5">
                  <c:v>3.2493500000000011</c:v>
                </c:pt>
                <c:pt idx="6">
                  <c:v>3.8740249999999881</c:v>
                </c:pt>
                <c:pt idx="7">
                  <c:v>4.4987000000000021</c:v>
                </c:pt>
                <c:pt idx="8">
                  <c:v>5.7480500000000037</c:v>
                </c:pt>
                <c:pt idx="9">
                  <c:v>6.9974000000000043</c:v>
                </c:pt>
                <c:pt idx="10">
                  <c:v>8.2467500000000058</c:v>
                </c:pt>
                <c:pt idx="11">
                  <c:v>9.4961000000000073</c:v>
                </c:pt>
                <c:pt idx="12">
                  <c:v>10.745450000000007</c:v>
                </c:pt>
                <c:pt idx="13">
                  <c:v>11.994800000000009</c:v>
                </c:pt>
                <c:pt idx="14">
                  <c:v>13.24415000000001</c:v>
                </c:pt>
                <c:pt idx="15">
                  <c:v>14.493500000000012</c:v>
                </c:pt>
                <c:pt idx="16">
                  <c:v>26.986999999999995</c:v>
                </c:pt>
                <c:pt idx="17">
                  <c:v>51.97399999999999</c:v>
                </c:pt>
                <c:pt idx="18">
                  <c:v>76.961000000000013</c:v>
                </c:pt>
                <c:pt idx="19">
                  <c:v>101.94800000000001</c:v>
                </c:pt>
                <c:pt idx="20">
                  <c:v>126.935</c:v>
                </c:pt>
                <c:pt idx="21">
                  <c:v>151.922</c:v>
                </c:pt>
                <c:pt idx="22">
                  <c:v>176.90899999999999</c:v>
                </c:pt>
                <c:pt idx="23">
                  <c:v>201.89600000000002</c:v>
                </c:pt>
                <c:pt idx="24">
                  <c:v>226.88300000000001</c:v>
                </c:pt>
                <c:pt idx="25">
                  <c:v>251.87</c:v>
                </c:pt>
              </c:numCache>
            </c:numRef>
          </c:xVal>
          <c:yVal>
            <c:numRef>
              <c:f>'Model autumn'!$E$2:$E$27</c:f>
              <c:numCache>
                <c:formatCode>General</c:formatCode>
                <c:ptCount val="26"/>
                <c:pt idx="0">
                  <c:v>-47</c:v>
                </c:pt>
                <c:pt idx="1">
                  <c:v>-50.854393409396998</c:v>
                </c:pt>
                <c:pt idx="2">
                  <c:v>-53.938228855801007</c:v>
                </c:pt>
                <c:pt idx="3">
                  <c:v>-56.461579023934313</c:v>
                </c:pt>
                <c:pt idx="4">
                  <c:v>-58.564516649552594</c:v>
                </c:pt>
                <c:pt idx="5">
                  <c:v>-60.344028959638095</c:v>
                </c:pt>
                <c:pt idx="6">
                  <c:v>-63.788516013706619</c:v>
                </c:pt>
                <c:pt idx="7">
                  <c:v>-66.276422299775504</c:v>
                </c:pt>
                <c:pt idx="8">
                  <c:v>-69.629980863075318</c:v>
                </c:pt>
                <c:pt idx="9">
                  <c:v>-71.786017949524123</c:v>
                </c:pt>
                <c:pt idx="10">
                  <c:v>-73.288792857792458</c:v>
                </c:pt>
                <c:pt idx="11">
                  <c:v>-74.396143995956237</c:v>
                </c:pt>
                <c:pt idx="12">
                  <c:v>-75.245996538069605</c:v>
                </c:pt>
                <c:pt idx="13">
                  <c:v>-75.918811818454671</c:v>
                </c:pt>
                <c:pt idx="14">
                  <c:v>-76.464690788008298</c:v>
                </c:pt>
                <c:pt idx="15">
                  <c:v>-76.916459447338454</c:v>
                </c:pt>
                <c:pt idx="16">
                  <c:v>-79.13356097380219</c:v>
                </c:pt>
                <c:pt idx="17">
                  <c:v>-80.370085427329045</c:v>
                </c:pt>
                <c:pt idx="18">
                  <c:v>-80.803682774392229</c:v>
                </c:pt>
                <c:pt idx="19">
                  <c:v>-81.0247345705654</c:v>
                </c:pt>
                <c:pt idx="20">
                  <c:v>-81.15875881356601</c:v>
                </c:pt>
                <c:pt idx="21">
                  <c:v>-81.248696436329183</c:v>
                </c:pt>
                <c:pt idx="22">
                  <c:v>-81.313228100322775</c:v>
                </c:pt>
                <c:pt idx="23">
                  <c:v>-81.361786662440082</c:v>
                </c:pt>
                <c:pt idx="24">
                  <c:v>-81.399649555057024</c:v>
                </c:pt>
                <c:pt idx="25">
                  <c:v>-81.430000000000007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B3-4D61-964F-2FD4C7420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9082"/>
        <c:axId val="19939487"/>
      </c:scatterChart>
      <c:valAx>
        <c:axId val="5629082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9939487"/>
        <c:crosses val="autoZero"/>
        <c:crossBetween val="midCat"/>
      </c:valAx>
      <c:valAx>
        <c:axId val="19939487"/>
        <c:scaling>
          <c:orientation val="minMax"/>
          <c:max val="-4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629082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400" b="0" strike="noStrike" spc="-1">
                <a:solidFill>
                  <a:srgbClr val="595959"/>
                </a:solidFill>
                <a:latin typeface="Calibri"/>
              </a:rPr>
              <a:t>dD Mixing model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autumn'!$C$37:$C$62</c:f>
              <c:numCache>
                <c:formatCode>General</c:formatCode>
                <c:ptCount val="26"/>
                <c:pt idx="0">
                  <c:v>2</c:v>
                </c:pt>
                <c:pt idx="1">
                  <c:v>2.24987</c:v>
                </c:pt>
                <c:pt idx="2">
                  <c:v>2.4997400000000005</c:v>
                </c:pt>
                <c:pt idx="3">
                  <c:v>2.7496100000000006</c:v>
                </c:pt>
                <c:pt idx="4">
                  <c:v>2.999480000000001</c:v>
                </c:pt>
                <c:pt idx="5">
                  <c:v>3.2493500000000011</c:v>
                </c:pt>
                <c:pt idx="6">
                  <c:v>3.8740249999999881</c:v>
                </c:pt>
                <c:pt idx="7">
                  <c:v>4.4987000000000021</c:v>
                </c:pt>
                <c:pt idx="8">
                  <c:v>5.7480500000000037</c:v>
                </c:pt>
                <c:pt idx="9">
                  <c:v>6.9974000000000043</c:v>
                </c:pt>
                <c:pt idx="10">
                  <c:v>8.2467500000000058</c:v>
                </c:pt>
                <c:pt idx="11">
                  <c:v>9.4961000000000073</c:v>
                </c:pt>
                <c:pt idx="12">
                  <c:v>10.745450000000007</c:v>
                </c:pt>
                <c:pt idx="13">
                  <c:v>11.994800000000009</c:v>
                </c:pt>
                <c:pt idx="14">
                  <c:v>13.24415000000001</c:v>
                </c:pt>
                <c:pt idx="15">
                  <c:v>14.493500000000012</c:v>
                </c:pt>
                <c:pt idx="16">
                  <c:v>26.986999999999995</c:v>
                </c:pt>
                <c:pt idx="17">
                  <c:v>51.97399999999999</c:v>
                </c:pt>
                <c:pt idx="18">
                  <c:v>76.961000000000013</c:v>
                </c:pt>
                <c:pt idx="19">
                  <c:v>101.94800000000001</c:v>
                </c:pt>
                <c:pt idx="20">
                  <c:v>126.935</c:v>
                </c:pt>
                <c:pt idx="21">
                  <c:v>151.922</c:v>
                </c:pt>
                <c:pt idx="22">
                  <c:v>176.90899999999999</c:v>
                </c:pt>
                <c:pt idx="23">
                  <c:v>201.89600000000002</c:v>
                </c:pt>
                <c:pt idx="24">
                  <c:v>226.88300000000001</c:v>
                </c:pt>
                <c:pt idx="25">
                  <c:v>251.87</c:v>
                </c:pt>
              </c:numCache>
            </c:numRef>
          </c:xVal>
          <c:yVal>
            <c:numRef>
              <c:f>'Model autumn'!$E$37:$E$62</c:f>
              <c:numCache>
                <c:formatCode>General</c:formatCode>
                <c:ptCount val="26"/>
                <c:pt idx="0">
                  <c:v>-85</c:v>
                </c:pt>
                <c:pt idx="1">
                  <c:v>-96.418766417615259</c:v>
                </c:pt>
                <c:pt idx="2">
                  <c:v>-105.55472969188797</c:v>
                </c:pt>
                <c:pt idx="3">
                  <c:v>-113.03023701543131</c:v>
                </c:pt>
                <c:pt idx="4">
                  <c:v>-119.2602584447971</c:v>
                </c:pt>
                <c:pt idx="5">
                  <c:v>-124.53212180897719</c:v>
                </c:pt>
                <c:pt idx="6">
                  <c:v>-134.73652725524468</c:v>
                </c:pt>
                <c:pt idx="7">
                  <c:v>-142.1070309200436</c:v>
                </c:pt>
                <c:pt idx="8">
                  <c:v>-152.04205774132097</c:v>
                </c:pt>
                <c:pt idx="9">
                  <c:v>-158.42938805842172</c:v>
                </c:pt>
                <c:pt idx="10">
                  <c:v>-162.88140782732594</c:v>
                </c:pt>
                <c:pt idx="11">
                  <c:v>-166.16197175682649</c:v>
                </c:pt>
                <c:pt idx="12">
                  <c:v>-168.679687681763</c:v>
                </c:pt>
                <c:pt idx="13">
                  <c:v>-170.67292493413814</c:v>
                </c:pt>
                <c:pt idx="14">
                  <c:v>-172.29010921803211</c:v>
                </c:pt>
                <c:pt idx="15">
                  <c:v>-173.62848863283543</c:v>
                </c:pt>
                <c:pt idx="16">
                  <c:v>-180.19672434876051</c:v>
                </c:pt>
                <c:pt idx="17">
                  <c:v>-183.85996844576135</c:v>
                </c:pt>
                <c:pt idx="18">
                  <c:v>-185.14451475422615</c:v>
                </c:pt>
                <c:pt idx="19">
                  <c:v>-185.79938792325498</c:v>
                </c:pt>
                <c:pt idx="20">
                  <c:v>-186.19643912238547</c:v>
                </c:pt>
                <c:pt idx="21">
                  <c:v>-186.46288226853252</c:v>
                </c:pt>
                <c:pt idx="22">
                  <c:v>-186.65405943168525</c:v>
                </c:pt>
                <c:pt idx="23">
                  <c:v>-186.79791575860838</c:v>
                </c:pt>
                <c:pt idx="24">
                  <c:v>-186.91008581515584</c:v>
                </c:pt>
                <c:pt idx="25">
                  <c:v>-187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C9-4F33-BEC2-8B199226E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50855"/>
        <c:axId val="57175772"/>
      </c:scatterChart>
      <c:valAx>
        <c:axId val="3955085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7175772"/>
        <c:crosses val="autoZero"/>
        <c:crossBetween val="midCat"/>
      </c:valAx>
      <c:valAx>
        <c:axId val="57175772"/>
        <c:scaling>
          <c:orientation val="minMax"/>
          <c:max val="-4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9550855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400" b="0" strike="noStrike" spc="-1">
                <a:solidFill>
                  <a:srgbClr val="595959"/>
                </a:solidFill>
                <a:latin typeface="Calibri"/>
              </a:rPr>
              <a:t>dD Mixing model log scale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autumn'!$D$37:$D$62</c:f>
              <c:numCache>
                <c:formatCode>General</c:formatCode>
                <c:ptCount val="26"/>
                <c:pt idx="0">
                  <c:v>0.3010299956639812</c:v>
                </c:pt>
                <c:pt idx="1">
                  <c:v>0.35215742481637258</c:v>
                </c:pt>
                <c:pt idx="2">
                  <c:v>0.39789483969709233</c:v>
                </c:pt>
                <c:pt idx="3">
                  <c:v>0.43927109860870112</c:v>
                </c:pt>
                <c:pt idx="4">
                  <c:v>0.47704597048464381</c:v>
                </c:pt>
                <c:pt idx="5">
                  <c:v>0.51179649339544597</c:v>
                </c:pt>
                <c:pt idx="6">
                  <c:v>0.58816241899718846</c:v>
                </c:pt>
                <c:pt idx="7">
                  <c:v>0.65308703279911362</c:v>
                </c:pt>
                <c:pt idx="8">
                  <c:v>0.7595205372335263</c:v>
                </c:pt>
                <c:pt idx="9">
                  <c:v>0.84493670067038829</c:v>
                </c:pt>
                <c:pt idx="10">
                  <c:v>0.91628282913738091</c:v>
                </c:pt>
                <c:pt idx="11">
                  <c:v>0.97754527936897828</c:v>
                </c:pt>
                <c:pt idx="12">
                  <c:v>1.0312246076752631</c:v>
                </c:pt>
                <c:pt idx="13">
                  <c:v>1.078993010984924</c:v>
                </c:pt>
                <c:pt idx="14">
                  <c:v>1.1220240908208481</c:v>
                </c:pt>
                <c:pt idx="15">
                  <c:v>1.161173274852654</c:v>
                </c:pt>
                <c:pt idx="16">
                  <c:v>1.4311546090522442</c:v>
                </c:pt>
                <c:pt idx="17">
                  <c:v>1.7157861420889349</c:v>
                </c:pt>
                <c:pt idx="18">
                  <c:v>1.8862707021126617</c:v>
                </c:pt>
                <c:pt idx="19">
                  <c:v>2.0083787102761632</c:v>
                </c:pt>
                <c:pt idx="20">
                  <c:v>2.1035813873513711</c:v>
                </c:pt>
                <c:pt idx="21">
                  <c:v>2.181620669101568</c:v>
                </c:pt>
                <c:pt idx="22">
                  <c:v>2.247749927601141</c:v>
                </c:pt>
                <c:pt idx="23">
                  <c:v>2.3051277147081954</c:v>
                </c:pt>
                <c:pt idx="24">
                  <c:v>2.355801956075398</c:v>
                </c:pt>
                <c:pt idx="25">
                  <c:v>2.401176442169203</c:v>
                </c:pt>
              </c:numCache>
            </c:numRef>
          </c:xVal>
          <c:yVal>
            <c:numRef>
              <c:f>'Model autumn'!$E$37:$E$62</c:f>
              <c:numCache>
                <c:formatCode>General</c:formatCode>
                <c:ptCount val="26"/>
                <c:pt idx="0">
                  <c:v>-85</c:v>
                </c:pt>
                <c:pt idx="1">
                  <c:v>-96.418766417615259</c:v>
                </c:pt>
                <c:pt idx="2">
                  <c:v>-105.55472969188797</c:v>
                </c:pt>
                <c:pt idx="3">
                  <c:v>-113.03023701543131</c:v>
                </c:pt>
                <c:pt idx="4">
                  <c:v>-119.2602584447971</c:v>
                </c:pt>
                <c:pt idx="5">
                  <c:v>-124.53212180897719</c:v>
                </c:pt>
                <c:pt idx="6">
                  <c:v>-134.73652725524468</c:v>
                </c:pt>
                <c:pt idx="7">
                  <c:v>-142.1070309200436</c:v>
                </c:pt>
                <c:pt idx="8">
                  <c:v>-152.04205774132097</c:v>
                </c:pt>
                <c:pt idx="9">
                  <c:v>-158.42938805842172</c:v>
                </c:pt>
                <c:pt idx="10">
                  <c:v>-162.88140782732594</c:v>
                </c:pt>
                <c:pt idx="11">
                  <c:v>-166.16197175682649</c:v>
                </c:pt>
                <c:pt idx="12">
                  <c:v>-168.679687681763</c:v>
                </c:pt>
                <c:pt idx="13">
                  <c:v>-170.67292493413814</c:v>
                </c:pt>
                <c:pt idx="14">
                  <c:v>-172.29010921803211</c:v>
                </c:pt>
                <c:pt idx="15">
                  <c:v>-173.62848863283543</c:v>
                </c:pt>
                <c:pt idx="16">
                  <c:v>-180.19672434876051</c:v>
                </c:pt>
                <c:pt idx="17">
                  <c:v>-183.85996844576135</c:v>
                </c:pt>
                <c:pt idx="18">
                  <c:v>-185.14451475422615</c:v>
                </c:pt>
                <c:pt idx="19">
                  <c:v>-185.79938792325498</c:v>
                </c:pt>
                <c:pt idx="20">
                  <c:v>-186.19643912238547</c:v>
                </c:pt>
                <c:pt idx="21">
                  <c:v>-186.46288226853252</c:v>
                </c:pt>
                <c:pt idx="22">
                  <c:v>-186.65405943168525</c:v>
                </c:pt>
                <c:pt idx="23">
                  <c:v>-186.79791575860838</c:v>
                </c:pt>
                <c:pt idx="24">
                  <c:v>-186.91008581515584</c:v>
                </c:pt>
                <c:pt idx="25">
                  <c:v>-187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A9-4063-A1D5-7858B0398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87702"/>
        <c:axId val="66585362"/>
      </c:scatterChart>
      <c:valAx>
        <c:axId val="58387702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66585362"/>
        <c:crosses val="autoZero"/>
        <c:crossBetween val="midCat"/>
      </c:valAx>
      <c:valAx>
        <c:axId val="66585362"/>
        <c:scaling>
          <c:orientation val="minMax"/>
          <c:max val="-4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8387702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400" b="0" strike="noStrike" spc="-1">
                <a:solidFill>
                  <a:srgbClr val="595959"/>
                </a:solidFill>
                <a:latin typeface="Calibri"/>
              </a:defRPr>
            </a:pPr>
            <a:r>
              <a:rPr lang="en-GB" sz="1400" b="0" strike="noStrike" spc="-1">
                <a:solidFill>
                  <a:srgbClr val="595959"/>
                </a:solidFill>
                <a:latin typeface="Calibri"/>
              </a:rPr>
              <a:t>d13C Mixing model </a:t>
            </a:r>
          </a:p>
        </c:rich>
      </c:tx>
      <c:layout>
        <c:manualLayout>
          <c:xMode val="edge"/>
          <c:yMode val="edge"/>
          <c:x val="0.38540556255451103"/>
          <c:y val="1.89150606709493E-2"/>
        </c:manualLayout>
      </c:layout>
      <c:overlay val="0"/>
      <c:spPr>
        <a:noFill/>
        <a:ln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Mixing model</c:v>
          </c:tx>
          <c:spPr>
            <a:ln w="1908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autumn'!$D$2:$D$27</c:f>
              <c:numCache>
                <c:formatCode>General</c:formatCode>
                <c:ptCount val="26"/>
                <c:pt idx="0">
                  <c:v>0.3010299956639812</c:v>
                </c:pt>
                <c:pt idx="1">
                  <c:v>0.35215742481637258</c:v>
                </c:pt>
                <c:pt idx="2">
                  <c:v>0.39789483969709233</c:v>
                </c:pt>
                <c:pt idx="3">
                  <c:v>0.43927109860870112</c:v>
                </c:pt>
                <c:pt idx="4">
                  <c:v>0.47704597048464381</c:v>
                </c:pt>
                <c:pt idx="5">
                  <c:v>0.51179649339544597</c:v>
                </c:pt>
                <c:pt idx="6">
                  <c:v>0.58816241899718846</c:v>
                </c:pt>
                <c:pt idx="7">
                  <c:v>0.65308703279911362</c:v>
                </c:pt>
                <c:pt idx="8">
                  <c:v>0.7595205372335263</c:v>
                </c:pt>
                <c:pt idx="9">
                  <c:v>0.84493670067038829</c:v>
                </c:pt>
                <c:pt idx="10">
                  <c:v>0.91628282913738091</c:v>
                </c:pt>
                <c:pt idx="11">
                  <c:v>0.97754527936897828</c:v>
                </c:pt>
                <c:pt idx="12">
                  <c:v>1.0312246076752631</c:v>
                </c:pt>
                <c:pt idx="13">
                  <c:v>1.078993010984924</c:v>
                </c:pt>
                <c:pt idx="14">
                  <c:v>1.1220240908208481</c:v>
                </c:pt>
                <c:pt idx="15">
                  <c:v>1.161173274852654</c:v>
                </c:pt>
                <c:pt idx="16">
                  <c:v>1.4311546090522442</c:v>
                </c:pt>
                <c:pt idx="17">
                  <c:v>1.7157861420889349</c:v>
                </c:pt>
                <c:pt idx="18">
                  <c:v>1.8862707021126617</c:v>
                </c:pt>
                <c:pt idx="19">
                  <c:v>2.0083787102761632</c:v>
                </c:pt>
                <c:pt idx="20">
                  <c:v>2.1035813873513711</c:v>
                </c:pt>
                <c:pt idx="21">
                  <c:v>2.181620669101568</c:v>
                </c:pt>
                <c:pt idx="22">
                  <c:v>2.247749927601141</c:v>
                </c:pt>
                <c:pt idx="23">
                  <c:v>2.3051277147081954</c:v>
                </c:pt>
                <c:pt idx="24">
                  <c:v>2.355801956075398</c:v>
                </c:pt>
                <c:pt idx="25">
                  <c:v>2.401176442169203</c:v>
                </c:pt>
              </c:numCache>
            </c:numRef>
          </c:xVal>
          <c:yVal>
            <c:numRef>
              <c:f>'Model autumn'!$E$2:$E$27</c:f>
              <c:numCache>
                <c:formatCode>General</c:formatCode>
                <c:ptCount val="26"/>
                <c:pt idx="0">
                  <c:v>-47</c:v>
                </c:pt>
                <c:pt idx="1">
                  <c:v>-50.854393409396998</c:v>
                </c:pt>
                <c:pt idx="2">
                  <c:v>-53.938228855801007</c:v>
                </c:pt>
                <c:pt idx="3">
                  <c:v>-56.461579023934313</c:v>
                </c:pt>
                <c:pt idx="4">
                  <c:v>-58.564516649552594</c:v>
                </c:pt>
                <c:pt idx="5">
                  <c:v>-60.344028959638095</c:v>
                </c:pt>
                <c:pt idx="6">
                  <c:v>-63.788516013706619</c:v>
                </c:pt>
                <c:pt idx="7">
                  <c:v>-66.276422299775504</c:v>
                </c:pt>
                <c:pt idx="8">
                  <c:v>-69.629980863075318</c:v>
                </c:pt>
                <c:pt idx="9">
                  <c:v>-71.786017949524123</c:v>
                </c:pt>
                <c:pt idx="10">
                  <c:v>-73.288792857792458</c:v>
                </c:pt>
                <c:pt idx="11">
                  <c:v>-74.396143995956237</c:v>
                </c:pt>
                <c:pt idx="12">
                  <c:v>-75.245996538069605</c:v>
                </c:pt>
                <c:pt idx="13">
                  <c:v>-75.918811818454671</c:v>
                </c:pt>
                <c:pt idx="14">
                  <c:v>-76.464690788008298</c:v>
                </c:pt>
                <c:pt idx="15">
                  <c:v>-76.916459447338454</c:v>
                </c:pt>
                <c:pt idx="16">
                  <c:v>-79.13356097380219</c:v>
                </c:pt>
                <c:pt idx="17">
                  <c:v>-80.370085427329045</c:v>
                </c:pt>
                <c:pt idx="18">
                  <c:v>-80.803682774392229</c:v>
                </c:pt>
                <c:pt idx="19">
                  <c:v>-81.0247345705654</c:v>
                </c:pt>
                <c:pt idx="20">
                  <c:v>-81.15875881356601</c:v>
                </c:pt>
                <c:pt idx="21">
                  <c:v>-81.248696436329183</c:v>
                </c:pt>
                <c:pt idx="22">
                  <c:v>-81.313228100322775</c:v>
                </c:pt>
                <c:pt idx="23">
                  <c:v>-81.361786662440082</c:v>
                </c:pt>
                <c:pt idx="24">
                  <c:v>-81.399649555057024</c:v>
                </c:pt>
                <c:pt idx="25">
                  <c:v>-81.430000000000007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9-446A-BF45-5101BCC58445}"/>
            </c:ext>
          </c:extLst>
        </c:ser>
        <c:ser>
          <c:idx val="1"/>
          <c:order val="1"/>
          <c:tx>
            <c:v>-5%</c:v>
          </c:tx>
          <c:spPr>
            <a:ln w="19080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autumn'!$F$2:$F$27</c:f>
              <c:numCache>
                <c:formatCode>0.00</c:formatCode>
                <c:ptCount val="26"/>
                <c:pt idx="0">
                  <c:v>0.28597849588078211</c:v>
                </c:pt>
                <c:pt idx="1">
                  <c:v>0.33454955357555394</c:v>
                </c:pt>
                <c:pt idx="2">
                  <c:v>0.37800009771223769</c:v>
                </c:pt>
                <c:pt idx="3">
                  <c:v>0.41730754367826606</c:v>
                </c:pt>
                <c:pt idx="4">
                  <c:v>0.4531936719604116</c:v>
                </c:pt>
                <c:pt idx="5">
                  <c:v>0.48620666872567364</c:v>
                </c:pt>
                <c:pt idx="6">
                  <c:v>0.55875429804732901</c:v>
                </c:pt>
                <c:pt idx="7">
                  <c:v>0.62043268115915795</c:v>
                </c:pt>
                <c:pt idx="8">
                  <c:v>0.72154451037184997</c:v>
                </c:pt>
                <c:pt idx="9">
                  <c:v>0.80268986563686884</c:v>
                </c:pt>
                <c:pt idx="10">
                  <c:v>0.87046868768051178</c:v>
                </c:pt>
                <c:pt idx="11">
                  <c:v>0.92866801540052935</c:v>
                </c:pt>
                <c:pt idx="12">
                  <c:v>0.97966337729149988</c:v>
                </c:pt>
                <c:pt idx="13">
                  <c:v>1.0250433604356777</c:v>
                </c:pt>
                <c:pt idx="14">
                  <c:v>1.0659228862798056</c:v>
                </c:pt>
                <c:pt idx="15">
                  <c:v>1.1031146111100212</c:v>
                </c:pt>
                <c:pt idx="16">
                  <c:v>1.359596878599632</c:v>
                </c:pt>
                <c:pt idx="17">
                  <c:v>1.629996834984488</c:v>
                </c:pt>
                <c:pt idx="18">
                  <c:v>1.7919571670070285</c:v>
                </c:pt>
                <c:pt idx="19">
                  <c:v>1.9079597747623549</c:v>
                </c:pt>
                <c:pt idx="20">
                  <c:v>1.9984023179838024</c:v>
                </c:pt>
                <c:pt idx="21">
                  <c:v>2.0725396356464896</c:v>
                </c:pt>
                <c:pt idx="22">
                  <c:v>2.1353624312210839</c:v>
                </c:pt>
                <c:pt idx="23">
                  <c:v>2.1898713289727856</c:v>
                </c:pt>
                <c:pt idx="24">
                  <c:v>2.2380118582716282</c:v>
                </c:pt>
                <c:pt idx="25">
                  <c:v>2.2811176200607428</c:v>
                </c:pt>
              </c:numCache>
            </c:numRef>
          </c:xVal>
          <c:yVal>
            <c:numRef>
              <c:f>'Model autumn'!$G$2:$G$27</c:f>
              <c:numCache>
                <c:formatCode>0.00</c:formatCode>
                <c:ptCount val="26"/>
                <c:pt idx="0">
                  <c:v>-44.65</c:v>
                </c:pt>
                <c:pt idx="1">
                  <c:v>-48.311673738927148</c:v>
                </c:pt>
                <c:pt idx="2">
                  <c:v>-51.241317413010954</c:v>
                </c:pt>
                <c:pt idx="3">
                  <c:v>-53.638500072737592</c:v>
                </c:pt>
                <c:pt idx="4">
                  <c:v>-55.636290817074965</c:v>
                </c:pt>
                <c:pt idx="5">
                  <c:v>-57.326827511656191</c:v>
                </c:pt>
                <c:pt idx="6">
                  <c:v>-60.599090213021285</c:v>
                </c:pt>
                <c:pt idx="7">
                  <c:v>-62.962601184786728</c:v>
                </c:pt>
                <c:pt idx="8">
                  <c:v>-66.148481819921543</c:v>
                </c:pt>
                <c:pt idx="9">
                  <c:v>-68.196717052047916</c:v>
                </c:pt>
                <c:pt idx="10">
                  <c:v>-69.624353214902825</c:v>
                </c:pt>
                <c:pt idx="11">
                  <c:v>-70.676336796158424</c:v>
                </c:pt>
                <c:pt idx="12">
                  <c:v>-71.483696711166118</c:v>
                </c:pt>
                <c:pt idx="13">
                  <c:v>-72.122871227531931</c:v>
                </c:pt>
                <c:pt idx="14">
                  <c:v>-72.641456248607881</c:v>
                </c:pt>
                <c:pt idx="15">
                  <c:v>-73.070636474971522</c:v>
                </c:pt>
                <c:pt idx="16">
                  <c:v>-75.176882925112082</c:v>
                </c:pt>
                <c:pt idx="17">
                  <c:v>-76.351581155962592</c:v>
                </c:pt>
                <c:pt idx="18">
                  <c:v>-76.763498635672619</c:v>
                </c:pt>
                <c:pt idx="19">
                  <c:v>-76.973497842037119</c:v>
                </c:pt>
                <c:pt idx="20">
                  <c:v>-77.100820872887709</c:v>
                </c:pt>
                <c:pt idx="21">
                  <c:v>-77.186261614512716</c:v>
                </c:pt>
                <c:pt idx="22">
                  <c:v>-77.247566695306631</c:v>
                </c:pt>
                <c:pt idx="23">
                  <c:v>-77.293697329318078</c:v>
                </c:pt>
                <c:pt idx="24">
                  <c:v>-77.329667077304165</c:v>
                </c:pt>
                <c:pt idx="25">
                  <c:v>-77.358500000000006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9-446A-BF45-5101BCC58445}"/>
            </c:ext>
          </c:extLst>
        </c:ser>
        <c:ser>
          <c:idx val="2"/>
          <c:order val="2"/>
          <c:tx>
            <c:v>5%</c:v>
          </c:tx>
          <c:spPr>
            <a:ln w="19080">
              <a:solidFill>
                <a:srgbClr val="A5A5A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'Model autumn'!$H$2:$H$27</c:f>
              <c:numCache>
                <c:formatCode>0.00</c:formatCode>
                <c:ptCount val="26"/>
                <c:pt idx="0">
                  <c:v>0.31608149544718028</c:v>
                </c:pt>
                <c:pt idx="1">
                  <c:v>0.36976529605719122</c:v>
                </c:pt>
                <c:pt idx="2">
                  <c:v>0.41778958168194696</c:v>
                </c:pt>
                <c:pt idx="3">
                  <c:v>0.46123465353913617</c:v>
                </c:pt>
                <c:pt idx="4">
                  <c:v>0.50089826900887602</c:v>
                </c:pt>
                <c:pt idx="5">
                  <c:v>0.5373863180652183</c:v>
                </c:pt>
                <c:pt idx="6">
                  <c:v>0.61757053994704791</c:v>
                </c:pt>
                <c:pt idx="7">
                  <c:v>0.68574138443906929</c:v>
                </c:pt>
                <c:pt idx="8">
                  <c:v>0.79749656409520264</c:v>
                </c:pt>
                <c:pt idx="9">
                  <c:v>0.88718353570390773</c:v>
                </c:pt>
                <c:pt idx="10">
                  <c:v>0.96209697059425003</c:v>
                </c:pt>
                <c:pt idx="11">
                  <c:v>1.0264225433374272</c:v>
                </c:pt>
                <c:pt idx="12">
                  <c:v>1.0827858380590263</c:v>
                </c:pt>
                <c:pt idx="13">
                  <c:v>1.1329426615341702</c:v>
                </c:pt>
                <c:pt idx="14">
                  <c:v>1.1781252953618906</c:v>
                </c:pt>
                <c:pt idx="15">
                  <c:v>1.2192319385952868</c:v>
                </c:pt>
                <c:pt idx="16">
                  <c:v>1.5027123395048565</c:v>
                </c:pt>
                <c:pt idx="17">
                  <c:v>1.8015754491933818</c:v>
                </c:pt>
                <c:pt idx="18">
                  <c:v>1.9805842372182949</c:v>
                </c:pt>
                <c:pt idx="19">
                  <c:v>2.1087976457899713</c:v>
                </c:pt>
                <c:pt idx="20">
                  <c:v>2.2087604567189398</c:v>
                </c:pt>
                <c:pt idx="21">
                  <c:v>2.2907017025566465</c:v>
                </c:pt>
                <c:pt idx="22">
                  <c:v>2.3601374239811981</c:v>
                </c:pt>
                <c:pt idx="23">
                  <c:v>2.4203841004436053</c:v>
                </c:pt>
                <c:pt idx="24">
                  <c:v>2.4735920538791678</c:v>
                </c:pt>
                <c:pt idx="25">
                  <c:v>2.5212352642776632</c:v>
                </c:pt>
              </c:numCache>
            </c:numRef>
          </c:xVal>
          <c:yVal>
            <c:numRef>
              <c:f>'Model autumn'!$I$2:$I$27</c:f>
              <c:numCache>
                <c:formatCode>0.00</c:formatCode>
                <c:ptCount val="26"/>
                <c:pt idx="0">
                  <c:v>-49.35</c:v>
                </c:pt>
                <c:pt idx="1">
                  <c:v>-53.397113079866848</c:v>
                </c:pt>
                <c:pt idx="2">
                  <c:v>-56.635140298591061</c:v>
                </c:pt>
                <c:pt idx="3">
                  <c:v>-59.284657975131033</c:v>
                </c:pt>
                <c:pt idx="4">
                  <c:v>-61.492742482030224</c:v>
                </c:pt>
                <c:pt idx="5">
                  <c:v>-63.361230407619999</c:v>
                </c:pt>
                <c:pt idx="6">
                  <c:v>-66.977941814391954</c:v>
                </c:pt>
                <c:pt idx="7">
                  <c:v>-69.590243414764288</c:v>
                </c:pt>
                <c:pt idx="8">
                  <c:v>-73.111479906229093</c:v>
                </c:pt>
                <c:pt idx="9">
                  <c:v>-75.375318847000329</c:v>
                </c:pt>
                <c:pt idx="10">
                  <c:v>-76.953232500682091</c:v>
                </c:pt>
                <c:pt idx="11">
                  <c:v>-78.11595119575405</c:v>
                </c:pt>
                <c:pt idx="12">
                  <c:v>-79.008296364973091</c:v>
                </c:pt>
                <c:pt idx="13">
                  <c:v>-79.714752409377411</c:v>
                </c:pt>
                <c:pt idx="14">
                  <c:v>-80.287925327408715</c:v>
                </c:pt>
                <c:pt idx="15">
                  <c:v>-80.762282419705386</c:v>
                </c:pt>
                <c:pt idx="16">
                  <c:v>-83.090239022492298</c:v>
                </c:pt>
                <c:pt idx="17">
                  <c:v>-84.388589698695498</c:v>
                </c:pt>
                <c:pt idx="18">
                  <c:v>-84.843866913111839</c:v>
                </c:pt>
                <c:pt idx="19">
                  <c:v>-85.07597129909368</c:v>
                </c:pt>
                <c:pt idx="20">
                  <c:v>-85.21669675424431</c:v>
                </c:pt>
                <c:pt idx="21">
                  <c:v>-85.31113125814565</c:v>
                </c:pt>
                <c:pt idx="22">
                  <c:v>-85.378889505338918</c:v>
                </c:pt>
                <c:pt idx="23">
                  <c:v>-85.429875995562085</c:v>
                </c:pt>
                <c:pt idx="24">
                  <c:v>-85.469632032809884</c:v>
                </c:pt>
                <c:pt idx="25">
                  <c:v>-85.501500000000007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9-446A-BF45-5101BCC58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0301"/>
        <c:axId val="39893705"/>
      </c:scatterChart>
      <c:valAx>
        <c:axId val="574030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39893705"/>
        <c:crosses val="autoZero"/>
        <c:crossBetween val="midCat"/>
      </c:valAx>
      <c:valAx>
        <c:axId val="39893705"/>
        <c:scaling>
          <c:orientation val="minMax"/>
          <c:max val="-40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5740301"/>
        <c:crosses val="autoZero"/>
        <c:crossBetween val="midCat"/>
      </c:valAx>
      <c:spPr>
        <a:noFill/>
        <a:ln>
          <a:noFill/>
        </a:ln>
      </c:spPr>
    </c:plotArea>
    <c:legend>
      <c:legendPos val="t"/>
      <c:overlay val="0"/>
      <c:spPr>
        <a:noFill/>
        <a:ln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jpeg"/><Relationship Id="rId3" Type="http://schemas.openxmlformats.org/officeDocument/2006/relationships/chart" Target="../charts/chart17.xml"/><Relationship Id="rId7" Type="http://schemas.openxmlformats.org/officeDocument/2006/relationships/image" Target="../media/image2.png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image" Target="../media/image1.pn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5" Type="http://schemas.openxmlformats.org/officeDocument/2006/relationships/chart" Target="../charts/chart39.xml"/><Relationship Id="rId4" Type="http://schemas.openxmlformats.org/officeDocument/2006/relationships/chart" Target="../charts/chart3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Relationship Id="rId4" Type="http://schemas.openxmlformats.org/officeDocument/2006/relationships/chart" Target="../charts/chart4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Relationship Id="rId4" Type="http://schemas.openxmlformats.org/officeDocument/2006/relationships/chart" Target="../charts/chart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299598</xdr:colOff>
      <xdr:row>0</xdr:row>
      <xdr:rowOff>50783</xdr:rowOff>
    </xdr:from>
    <xdr:to>
      <xdr:col>25</xdr:col>
      <xdr:colOff>471056</xdr:colOff>
      <xdr:row>15</xdr:row>
      <xdr:rowOff>168427</xdr:rowOff>
    </xdr:to>
    <xdr:graphicFrame macro="">
      <xdr:nvGraphicFramePr>
        <xdr:cNvPr id="2" name="dD -summer">
          <a:extLst>
            <a:ext uri="{FF2B5EF4-FFF2-40B4-BE49-F238E27FC236}">
              <a16:creationId xmlns:a16="http://schemas.microsoft.com/office/drawing/2014/main" id="{09D10CE5-41CC-4408-B6B5-5D521F172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424642</xdr:colOff>
      <xdr:row>18</xdr:row>
      <xdr:rowOff>9006</xdr:rowOff>
    </xdr:from>
    <xdr:to>
      <xdr:col>25</xdr:col>
      <xdr:colOff>457200</xdr:colOff>
      <xdr:row>34</xdr:row>
      <xdr:rowOff>138546</xdr:rowOff>
    </xdr:to>
    <xdr:graphicFrame macro="">
      <xdr:nvGraphicFramePr>
        <xdr:cNvPr id="3" name="dD -summer">
          <a:extLst>
            <a:ext uri="{FF2B5EF4-FFF2-40B4-BE49-F238E27FC236}">
              <a16:creationId xmlns:a16="http://schemas.microsoft.com/office/drawing/2014/main" id="{C05D6BE0-DD6D-431C-A0CF-77B5CB736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18</xdr:col>
      <xdr:colOff>529591</xdr:colOff>
      <xdr:row>54</xdr:row>
      <xdr:rowOff>60440</xdr:rowOff>
    </xdr:from>
    <xdr:to>
      <xdr:col>28</xdr:col>
      <xdr:colOff>302850</xdr:colOff>
      <xdr:row>74</xdr:row>
      <xdr:rowOff>159555</xdr:rowOff>
    </xdr:to>
    <xdr:graphicFrame macro="">
      <xdr:nvGraphicFramePr>
        <xdr:cNvPr id="4" name="dD -summer">
          <a:extLst>
            <a:ext uri="{FF2B5EF4-FFF2-40B4-BE49-F238E27FC236}">
              <a16:creationId xmlns:a16="http://schemas.microsoft.com/office/drawing/2014/main" id="{14595F9A-427F-4F43-BAA8-3CC5D45302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278999</xdr:colOff>
      <xdr:row>0</xdr:row>
      <xdr:rowOff>85032</xdr:rowOff>
    </xdr:from>
    <xdr:to>
      <xdr:col>34</xdr:col>
      <xdr:colOff>41565</xdr:colOff>
      <xdr:row>14</xdr:row>
      <xdr:rowOff>152400</xdr:rowOff>
    </xdr:to>
    <xdr:graphicFrame macro="">
      <xdr:nvGraphicFramePr>
        <xdr:cNvPr id="5" name="dD -summer">
          <a:extLst>
            <a:ext uri="{FF2B5EF4-FFF2-40B4-BE49-F238E27FC236}">
              <a16:creationId xmlns:a16="http://schemas.microsoft.com/office/drawing/2014/main" id="{37F38D10-84EB-413D-961D-6CB65A4059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27</xdr:col>
      <xdr:colOff>235181</xdr:colOff>
      <xdr:row>18</xdr:row>
      <xdr:rowOff>112050</xdr:rowOff>
    </xdr:from>
    <xdr:to>
      <xdr:col>34</xdr:col>
      <xdr:colOff>41564</xdr:colOff>
      <xdr:row>34</xdr:row>
      <xdr:rowOff>69274</xdr:rowOff>
    </xdr:to>
    <xdr:graphicFrame macro="">
      <xdr:nvGraphicFramePr>
        <xdr:cNvPr id="6" name="dD -summer">
          <a:extLst>
            <a:ext uri="{FF2B5EF4-FFF2-40B4-BE49-F238E27FC236}">
              <a16:creationId xmlns:a16="http://schemas.microsoft.com/office/drawing/2014/main" id="{A455FB02-BC2A-433F-895C-D24269544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31</xdr:col>
      <xdr:colOff>250940</xdr:colOff>
      <xdr:row>56</xdr:row>
      <xdr:rowOff>129712</xdr:rowOff>
    </xdr:from>
    <xdr:to>
      <xdr:col>41</xdr:col>
      <xdr:colOff>19178</xdr:colOff>
      <xdr:row>77</xdr:row>
      <xdr:rowOff>69152</xdr:rowOff>
    </xdr:to>
    <xdr:graphicFrame macro="">
      <xdr:nvGraphicFramePr>
        <xdr:cNvPr id="7" name="dD -summer">
          <a:extLst>
            <a:ext uri="{FF2B5EF4-FFF2-40B4-BE49-F238E27FC236}">
              <a16:creationId xmlns:a16="http://schemas.microsoft.com/office/drawing/2014/main" id="{468E9C9D-D18B-4E79-8D0B-45AD3711B0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187037</xdr:colOff>
      <xdr:row>54</xdr:row>
      <xdr:rowOff>25658</xdr:rowOff>
    </xdr:from>
    <xdr:to>
      <xdr:col>12</xdr:col>
      <xdr:colOff>215260</xdr:colOff>
      <xdr:row>69</xdr:row>
      <xdr:rowOff>30789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F3C2D88-392D-43D7-B3F9-A05EEDEEB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299598</xdr:colOff>
      <xdr:row>0</xdr:row>
      <xdr:rowOff>50783</xdr:rowOff>
    </xdr:from>
    <xdr:to>
      <xdr:col>25</xdr:col>
      <xdr:colOff>471056</xdr:colOff>
      <xdr:row>15</xdr:row>
      <xdr:rowOff>168427</xdr:rowOff>
    </xdr:to>
    <xdr:graphicFrame macro="">
      <xdr:nvGraphicFramePr>
        <xdr:cNvPr id="36" name="dD -summer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424642</xdr:colOff>
      <xdr:row>18</xdr:row>
      <xdr:rowOff>9006</xdr:rowOff>
    </xdr:from>
    <xdr:to>
      <xdr:col>25</xdr:col>
      <xdr:colOff>457200</xdr:colOff>
      <xdr:row>34</xdr:row>
      <xdr:rowOff>138546</xdr:rowOff>
    </xdr:to>
    <xdr:graphicFrame macro="">
      <xdr:nvGraphicFramePr>
        <xdr:cNvPr id="3" name="dD -summer">
          <a:extLst>
            <a:ext uri="{FF2B5EF4-FFF2-40B4-BE49-F238E27FC236}">
              <a16:creationId xmlns:a16="http://schemas.microsoft.com/office/drawing/2014/main" id="{9E19F887-4A19-4B09-9763-7973262EEE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18</xdr:col>
      <xdr:colOff>529591</xdr:colOff>
      <xdr:row>54</xdr:row>
      <xdr:rowOff>60440</xdr:rowOff>
    </xdr:from>
    <xdr:to>
      <xdr:col>28</xdr:col>
      <xdr:colOff>302850</xdr:colOff>
      <xdr:row>74</xdr:row>
      <xdr:rowOff>159554</xdr:rowOff>
    </xdr:to>
    <xdr:graphicFrame macro="">
      <xdr:nvGraphicFramePr>
        <xdr:cNvPr id="4" name="dD -summer">
          <a:extLst>
            <a:ext uri="{FF2B5EF4-FFF2-40B4-BE49-F238E27FC236}">
              <a16:creationId xmlns:a16="http://schemas.microsoft.com/office/drawing/2014/main" id="{927C9333-6943-4976-8F49-73C44DC3BB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278998</xdr:colOff>
      <xdr:row>0</xdr:row>
      <xdr:rowOff>85032</xdr:rowOff>
    </xdr:from>
    <xdr:to>
      <xdr:col>41</xdr:col>
      <xdr:colOff>138546</xdr:colOff>
      <xdr:row>22</xdr:row>
      <xdr:rowOff>34635</xdr:rowOff>
    </xdr:to>
    <xdr:graphicFrame macro="">
      <xdr:nvGraphicFramePr>
        <xdr:cNvPr id="5" name="dD -summer">
          <a:extLst>
            <a:ext uri="{FF2B5EF4-FFF2-40B4-BE49-F238E27FC236}">
              <a16:creationId xmlns:a16="http://schemas.microsoft.com/office/drawing/2014/main" id="{A2BB3CC7-F9D7-4AD3-A403-EBFEFA97C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27</xdr:col>
      <xdr:colOff>359872</xdr:colOff>
      <xdr:row>23</xdr:row>
      <xdr:rowOff>56631</xdr:rowOff>
    </xdr:from>
    <xdr:to>
      <xdr:col>41</xdr:col>
      <xdr:colOff>103909</xdr:colOff>
      <xdr:row>46</xdr:row>
      <xdr:rowOff>138546</xdr:rowOff>
    </xdr:to>
    <xdr:graphicFrame macro="">
      <xdr:nvGraphicFramePr>
        <xdr:cNvPr id="7" name="dD -summer">
          <a:extLst>
            <a:ext uri="{FF2B5EF4-FFF2-40B4-BE49-F238E27FC236}">
              <a16:creationId xmlns:a16="http://schemas.microsoft.com/office/drawing/2014/main" id="{3C15CB80-CCA8-4E65-AE88-7C11D8E03D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31</xdr:col>
      <xdr:colOff>250940</xdr:colOff>
      <xdr:row>56</xdr:row>
      <xdr:rowOff>129712</xdr:rowOff>
    </xdr:from>
    <xdr:to>
      <xdr:col>41</xdr:col>
      <xdr:colOff>19178</xdr:colOff>
      <xdr:row>77</xdr:row>
      <xdr:rowOff>69152</xdr:rowOff>
    </xdr:to>
    <xdr:graphicFrame macro="">
      <xdr:nvGraphicFramePr>
        <xdr:cNvPr id="8" name="dD -summer">
          <a:extLst>
            <a:ext uri="{FF2B5EF4-FFF2-40B4-BE49-F238E27FC236}">
              <a16:creationId xmlns:a16="http://schemas.microsoft.com/office/drawing/2014/main" id="{6057D8E8-4BD2-4C5C-A7AD-4F3714CA9F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131619</xdr:colOff>
      <xdr:row>51</xdr:row>
      <xdr:rowOff>25658</xdr:rowOff>
    </xdr:from>
    <xdr:to>
      <xdr:col>12</xdr:col>
      <xdr:colOff>159842</xdr:colOff>
      <xdr:row>66</xdr:row>
      <xdr:rowOff>16934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E7AA37-087B-248D-9416-50E7B03C46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160565</xdr:colOff>
      <xdr:row>2</xdr:row>
      <xdr:rowOff>2720</xdr:rowOff>
    </xdr:from>
    <xdr:to>
      <xdr:col>11</xdr:col>
      <xdr:colOff>774078</xdr:colOff>
      <xdr:row>21</xdr:row>
      <xdr:rowOff>62590</xdr:rowOff>
    </xdr:to>
    <xdr:graphicFrame macro="">
      <xdr:nvGraphicFramePr>
        <xdr:cNvPr id="26" name="Chart 9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357386</xdr:colOff>
      <xdr:row>44</xdr:row>
      <xdr:rowOff>58027</xdr:rowOff>
    </xdr:from>
    <xdr:to>
      <xdr:col>20</xdr:col>
      <xdr:colOff>133048</xdr:colOff>
      <xdr:row>58</xdr:row>
      <xdr:rowOff>161292</xdr:rowOff>
    </xdr:to>
    <xdr:graphicFrame macro="">
      <xdr:nvGraphicFramePr>
        <xdr:cNvPr id="33" name="Chart 25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146958</xdr:colOff>
      <xdr:row>23</xdr:row>
      <xdr:rowOff>32657</xdr:rowOff>
    </xdr:from>
    <xdr:to>
      <xdr:col>11</xdr:col>
      <xdr:colOff>753394</xdr:colOff>
      <xdr:row>38</xdr:row>
      <xdr:rowOff>5444</xdr:rowOff>
    </xdr:to>
    <xdr:graphicFrame macro="">
      <xdr:nvGraphicFramePr>
        <xdr:cNvPr id="3" name="Chart 9">
          <a:extLst>
            <a:ext uri="{FF2B5EF4-FFF2-40B4-BE49-F238E27FC236}">
              <a16:creationId xmlns:a16="http://schemas.microsoft.com/office/drawing/2014/main" id="{D46F5FBF-0DE6-47CE-B3BD-B572DD5272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33</xdr:col>
      <xdr:colOff>119743</xdr:colOff>
      <xdr:row>18</xdr:row>
      <xdr:rowOff>11158</xdr:rowOff>
    </xdr:from>
    <xdr:to>
      <xdr:col>39</xdr:col>
      <xdr:colOff>746588</xdr:colOff>
      <xdr:row>34</xdr:row>
      <xdr:rowOff>76200</xdr:rowOff>
    </xdr:to>
    <xdr:graphicFrame macro="">
      <xdr:nvGraphicFramePr>
        <xdr:cNvPr id="5" name="Chart 9">
          <a:extLst>
            <a:ext uri="{FF2B5EF4-FFF2-40B4-BE49-F238E27FC236}">
              <a16:creationId xmlns:a16="http://schemas.microsoft.com/office/drawing/2014/main" id="{22A227E5-9979-437D-ACE4-6CEE19D126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33</xdr:col>
      <xdr:colOff>97971</xdr:colOff>
      <xdr:row>0</xdr:row>
      <xdr:rowOff>272143</xdr:rowOff>
    </xdr:from>
    <xdr:to>
      <xdr:col>39</xdr:col>
      <xdr:colOff>707570</xdr:colOff>
      <xdr:row>17</xdr:row>
      <xdr:rowOff>160564</xdr:rowOff>
    </xdr:to>
    <xdr:graphicFrame macro="">
      <xdr:nvGraphicFramePr>
        <xdr:cNvPr id="7" name="Chart 9">
          <a:extLst>
            <a:ext uri="{FF2B5EF4-FFF2-40B4-BE49-F238E27FC236}">
              <a16:creationId xmlns:a16="http://schemas.microsoft.com/office/drawing/2014/main" id="{E1BCFAC1-05A7-4140-AB2D-6451B0D79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5</xdr:col>
      <xdr:colOff>195944</xdr:colOff>
      <xdr:row>38</xdr:row>
      <xdr:rowOff>76199</xdr:rowOff>
    </xdr:from>
    <xdr:to>
      <xdr:col>11</xdr:col>
      <xdr:colOff>718457</xdr:colOff>
      <xdr:row>65</xdr:row>
      <xdr:rowOff>50936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55FEB7-2B7D-4324-A71B-448D6B6B8C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51632"/>
        <a:stretch/>
      </xdr:blipFill>
      <xdr:spPr>
        <a:xfrm>
          <a:off x="4332515" y="7717970"/>
          <a:ext cx="5225142" cy="5265195"/>
        </a:xfrm>
        <a:prstGeom prst="rect">
          <a:avLst/>
        </a:prstGeom>
      </xdr:spPr>
    </xdr:pic>
    <xdr:clientData/>
  </xdr:twoCellAnchor>
  <xdr:twoCellAnchor editAs="oneCell">
    <xdr:from>
      <xdr:col>32</xdr:col>
      <xdr:colOff>1132113</xdr:colOff>
      <xdr:row>35</xdr:row>
      <xdr:rowOff>97971</xdr:rowOff>
    </xdr:from>
    <xdr:to>
      <xdr:col>38</xdr:col>
      <xdr:colOff>522513</xdr:colOff>
      <xdr:row>71</xdr:row>
      <xdr:rowOff>194620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625B20-9F30-1576-548A-93F59742A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279599" y="7151914"/>
          <a:ext cx="4920343" cy="7150592"/>
        </a:xfrm>
        <a:prstGeom prst="rect">
          <a:avLst/>
        </a:prstGeom>
      </xdr:spPr>
    </xdr:pic>
    <xdr:clientData/>
  </xdr:twoCellAnchor>
  <xdr:twoCellAnchor editAs="oneCell">
    <xdr:from>
      <xdr:col>32</xdr:col>
      <xdr:colOff>1066800</xdr:colOff>
      <xdr:row>74</xdr:row>
      <xdr:rowOff>65313</xdr:rowOff>
    </xdr:from>
    <xdr:to>
      <xdr:col>39</xdr:col>
      <xdr:colOff>32658</xdr:colOff>
      <xdr:row>89</xdr:row>
      <xdr:rowOff>174171</xdr:rowOff>
    </xdr:to>
    <xdr:pic>
      <xdr:nvPicPr>
        <xdr:cNvPr id="10" name="Picture 9" descr="Graphical user interface&#10;&#10;Description automatically generated">
          <a:extLst>
            <a:ext uri="{FF2B5EF4-FFF2-40B4-BE49-F238E27FC236}">
              <a16:creationId xmlns:a16="http://schemas.microsoft.com/office/drawing/2014/main" id="{5484F923-64D1-955A-1A6F-F63D3739B5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892"/>
        <a:stretch/>
      </xdr:blipFill>
      <xdr:spPr>
        <a:xfrm>
          <a:off x="27214286" y="14761027"/>
          <a:ext cx="5279572" cy="30480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493200</xdr:colOff>
      <xdr:row>23</xdr:row>
      <xdr:rowOff>41400</xdr:rowOff>
    </xdr:from>
    <xdr:to>
      <xdr:col>27</xdr:col>
      <xdr:colOff>262800</xdr:colOff>
      <xdr:row>46</xdr:row>
      <xdr:rowOff>54720</xdr:rowOff>
    </xdr:to>
    <xdr:graphicFrame macro="">
      <xdr:nvGraphicFramePr>
        <xdr:cNvPr id="13" name="Chart 18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110880</xdr:colOff>
      <xdr:row>0</xdr:row>
      <xdr:rowOff>194040</xdr:rowOff>
    </xdr:from>
    <xdr:to>
      <xdr:col>27</xdr:col>
      <xdr:colOff>373680</xdr:colOff>
      <xdr:row>23</xdr:row>
      <xdr:rowOff>110520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18</xdr:col>
      <xdr:colOff>96840</xdr:colOff>
      <xdr:row>47</xdr:row>
      <xdr:rowOff>124560</xdr:rowOff>
    </xdr:from>
    <xdr:to>
      <xdr:col>27</xdr:col>
      <xdr:colOff>207360</xdr:colOff>
      <xdr:row>69</xdr:row>
      <xdr:rowOff>110520</xdr:rowOff>
    </xdr:to>
    <xdr:graphicFrame macro="">
      <xdr:nvGraphicFramePr>
        <xdr:cNvPr id="15" name="Chart 6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28</xdr:col>
      <xdr:colOff>484920</xdr:colOff>
      <xdr:row>0</xdr:row>
      <xdr:rowOff>166320</xdr:rowOff>
    </xdr:from>
    <xdr:to>
      <xdr:col>38</xdr:col>
      <xdr:colOff>151920</xdr:colOff>
      <xdr:row>23</xdr:row>
      <xdr:rowOff>82800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28</xdr:col>
      <xdr:colOff>457200</xdr:colOff>
      <xdr:row>24</xdr:row>
      <xdr:rowOff>41400</xdr:rowOff>
    </xdr:from>
    <xdr:to>
      <xdr:col>38</xdr:col>
      <xdr:colOff>226800</xdr:colOff>
      <xdr:row>47</xdr:row>
      <xdr:rowOff>54720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30</xdr:col>
      <xdr:colOff>0</xdr:colOff>
      <xdr:row>50</xdr:row>
      <xdr:rowOff>0</xdr:rowOff>
    </xdr:from>
    <xdr:to>
      <xdr:col>37</xdr:col>
      <xdr:colOff>600479</xdr:colOff>
      <xdr:row>68</xdr:row>
      <xdr:rowOff>114480</xdr:rowOff>
    </xdr:to>
    <xdr:graphicFrame macro="">
      <xdr:nvGraphicFramePr>
        <xdr:cNvPr id="18" name="Chart 8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24</xdr:col>
      <xdr:colOff>268941</xdr:colOff>
      <xdr:row>3</xdr:row>
      <xdr:rowOff>134471</xdr:rowOff>
    </xdr:from>
    <xdr:to>
      <xdr:col>33</xdr:col>
      <xdr:colOff>531742</xdr:colOff>
      <xdr:row>27</xdr:row>
      <xdr:rowOff>65892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7E41C4E7-DF84-E743-92D1-98FE27D8A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151560</xdr:colOff>
      <xdr:row>0</xdr:row>
      <xdr:rowOff>0</xdr:rowOff>
    </xdr:from>
    <xdr:to>
      <xdr:col>22</xdr:col>
      <xdr:colOff>195480</xdr:colOff>
      <xdr:row>14</xdr:row>
      <xdr:rowOff>20520</xdr:rowOff>
    </xdr:to>
    <xdr:graphicFrame macro="">
      <xdr:nvGraphicFramePr>
        <xdr:cNvPr id="19" name="Chart 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170640</xdr:colOff>
      <xdr:row>14</xdr:row>
      <xdr:rowOff>47160</xdr:rowOff>
    </xdr:from>
    <xdr:to>
      <xdr:col>22</xdr:col>
      <xdr:colOff>173880</xdr:colOff>
      <xdr:row>30</xdr:row>
      <xdr:rowOff>54000</xdr:rowOff>
    </xdr:to>
    <xdr:graphicFrame macro="">
      <xdr:nvGraphicFramePr>
        <xdr:cNvPr id="20" name="Chart 2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359280</xdr:colOff>
      <xdr:row>30</xdr:row>
      <xdr:rowOff>185040</xdr:rowOff>
    </xdr:from>
    <xdr:to>
      <xdr:col>22</xdr:col>
      <xdr:colOff>97560</xdr:colOff>
      <xdr:row>46</xdr:row>
      <xdr:rowOff>127440</xdr:rowOff>
    </xdr:to>
    <xdr:graphicFrame macro="">
      <xdr:nvGraphicFramePr>
        <xdr:cNvPr id="21" name="Chart 3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24</xdr:col>
      <xdr:colOff>0</xdr:colOff>
      <xdr:row>0</xdr:row>
      <xdr:rowOff>0</xdr:rowOff>
    </xdr:from>
    <xdr:to>
      <xdr:col>32</xdr:col>
      <xdr:colOff>43920</xdr:colOff>
      <xdr:row>14</xdr:row>
      <xdr:rowOff>20520</xdr:rowOff>
    </xdr:to>
    <xdr:graphicFrame macro="">
      <xdr:nvGraphicFramePr>
        <xdr:cNvPr id="22" name="Chart 4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24</xdr:col>
      <xdr:colOff>0</xdr:colOff>
      <xdr:row>15</xdr:row>
      <xdr:rowOff>0</xdr:rowOff>
    </xdr:from>
    <xdr:to>
      <xdr:col>32</xdr:col>
      <xdr:colOff>3240</xdr:colOff>
      <xdr:row>31</xdr:row>
      <xdr:rowOff>6840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24</xdr:col>
      <xdr:colOff>190800</xdr:colOff>
      <xdr:row>31</xdr:row>
      <xdr:rowOff>174240</xdr:rowOff>
    </xdr:from>
    <xdr:to>
      <xdr:col>32</xdr:col>
      <xdr:colOff>240480</xdr:colOff>
      <xdr:row>47</xdr:row>
      <xdr:rowOff>140400</xdr:rowOff>
    </xdr:to>
    <xdr:graphicFrame macro="">
      <xdr:nvGraphicFramePr>
        <xdr:cNvPr id="24" name="Chart 7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24</xdr:col>
      <xdr:colOff>0</xdr:colOff>
      <xdr:row>50</xdr:row>
      <xdr:rowOff>0</xdr:rowOff>
    </xdr:from>
    <xdr:to>
      <xdr:col>32</xdr:col>
      <xdr:colOff>44640</xdr:colOff>
      <xdr:row>66</xdr:row>
      <xdr:rowOff>75960</xdr:rowOff>
    </xdr:to>
    <xdr:graphicFrame macro="">
      <xdr:nvGraphicFramePr>
        <xdr:cNvPr id="25" name="Chart 8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22411</xdr:colOff>
      <xdr:row>49</xdr:row>
      <xdr:rowOff>31377</xdr:rowOff>
    </xdr:from>
    <xdr:to>
      <xdr:col>22</xdr:col>
      <xdr:colOff>389964</xdr:colOff>
      <xdr:row>63</xdr:row>
      <xdr:rowOff>13447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2CD542-B908-9192-D542-D8905527C8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99000</xdr:colOff>
      <xdr:row>0</xdr:row>
      <xdr:rowOff>0</xdr:rowOff>
    </xdr:from>
    <xdr:to>
      <xdr:col>9</xdr:col>
      <xdr:colOff>441720</xdr:colOff>
      <xdr:row>22</xdr:row>
      <xdr:rowOff>159840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541080</xdr:colOff>
      <xdr:row>0</xdr:row>
      <xdr:rowOff>30600</xdr:rowOff>
    </xdr:from>
    <xdr:to>
      <xdr:col>18</xdr:col>
      <xdr:colOff>213120</xdr:colOff>
      <xdr:row>22</xdr:row>
      <xdr:rowOff>174960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274320</xdr:colOff>
      <xdr:row>25</xdr:row>
      <xdr:rowOff>60840</xdr:rowOff>
    </xdr:from>
    <xdr:to>
      <xdr:col>18</xdr:col>
      <xdr:colOff>17280</xdr:colOff>
      <xdr:row>48</xdr:row>
      <xdr:rowOff>22320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380880</xdr:colOff>
      <xdr:row>25</xdr:row>
      <xdr:rowOff>53280</xdr:rowOff>
    </xdr:from>
    <xdr:to>
      <xdr:col>9</xdr:col>
      <xdr:colOff>121320</xdr:colOff>
      <xdr:row>48</xdr:row>
      <xdr:rowOff>30240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</xdr:col>
      <xdr:colOff>0</xdr:colOff>
      <xdr:row>50</xdr:row>
      <xdr:rowOff>28440</xdr:rowOff>
    </xdr:from>
    <xdr:to>
      <xdr:col>9</xdr:col>
      <xdr:colOff>369360</xdr:colOff>
      <xdr:row>65</xdr:row>
      <xdr:rowOff>43200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577080</xdr:colOff>
      <xdr:row>6</xdr:row>
      <xdr:rowOff>76320</xdr:rowOff>
    </xdr:from>
    <xdr:to>
      <xdr:col>14</xdr:col>
      <xdr:colOff>388440</xdr:colOff>
      <xdr:row>29</xdr:row>
      <xdr:rowOff>63360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39</xdr:row>
      <xdr:rowOff>0</xdr:rowOff>
    </xdr:from>
    <xdr:to>
      <xdr:col>14</xdr:col>
      <xdr:colOff>420840</xdr:colOff>
      <xdr:row>52</xdr:row>
      <xdr:rowOff>151920</xdr:rowOff>
    </xdr:to>
    <xdr:graphicFrame macro="">
      <xdr:nvGraphicFramePr>
        <xdr:cNvPr id="6" name="Chart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15</xdr:col>
      <xdr:colOff>91440</xdr:colOff>
      <xdr:row>39</xdr:row>
      <xdr:rowOff>23040</xdr:rowOff>
    </xdr:from>
    <xdr:to>
      <xdr:col>20</xdr:col>
      <xdr:colOff>270720</xdr:colOff>
      <xdr:row>52</xdr:row>
      <xdr:rowOff>174960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518040</xdr:colOff>
      <xdr:row>3</xdr:row>
      <xdr:rowOff>3960</xdr:rowOff>
    </xdr:from>
    <xdr:to>
      <xdr:col>20</xdr:col>
      <xdr:colOff>517680</xdr:colOff>
      <xdr:row>25</xdr:row>
      <xdr:rowOff>15120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577080</xdr:colOff>
      <xdr:row>6</xdr:row>
      <xdr:rowOff>76320</xdr:rowOff>
    </xdr:from>
    <xdr:to>
      <xdr:col>14</xdr:col>
      <xdr:colOff>388440</xdr:colOff>
      <xdr:row>29</xdr:row>
      <xdr:rowOff>63360</xdr:rowOff>
    </xdr:to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39</xdr:row>
      <xdr:rowOff>0</xdr:rowOff>
    </xdr:from>
    <xdr:to>
      <xdr:col>14</xdr:col>
      <xdr:colOff>420840</xdr:colOff>
      <xdr:row>52</xdr:row>
      <xdr:rowOff>151920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15</xdr:col>
      <xdr:colOff>91440</xdr:colOff>
      <xdr:row>39</xdr:row>
      <xdr:rowOff>23040</xdr:rowOff>
    </xdr:from>
    <xdr:to>
      <xdr:col>20</xdr:col>
      <xdr:colOff>270720</xdr:colOff>
      <xdr:row>52</xdr:row>
      <xdr:rowOff>174960</xdr:rowOff>
    </xdr:to>
    <xdr:graphicFrame macro="">
      <xdr:nvGraphicFramePr>
        <xdr:cNvPr id="11" name="Chart 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518040</xdr:colOff>
      <xdr:row>3</xdr:row>
      <xdr:rowOff>3960</xdr:rowOff>
    </xdr:from>
    <xdr:to>
      <xdr:col>20</xdr:col>
      <xdr:colOff>517680</xdr:colOff>
      <xdr:row>25</xdr:row>
      <xdr:rowOff>15120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mde/AppData/Local/Microsoft/Windows/INetCache/Content.Outlook/6T9CF21F/zeus.nioz.nl/mmb/users/tdegroot/North%20Sea/PE-439/UU%20atmospheric%20and%20isotope%20ratio%20data/Resultaten%20Malika%20Delt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76C2-ED00-4DC5-8914-066A96AF571F}">
  <dimension ref="A1:Q51"/>
  <sheetViews>
    <sheetView zoomScale="55" zoomScaleNormal="55" workbookViewId="0">
      <selection activeCell="AA43" sqref="AA43"/>
    </sheetView>
  </sheetViews>
  <sheetFormatPr defaultColWidth="8.77734375" defaultRowHeight="14.4" x14ac:dyDescent="0.3"/>
  <cols>
    <col min="1" max="4" width="8.44140625" customWidth="1"/>
    <col min="5" max="5" width="12.6640625" bestFit="1" customWidth="1"/>
    <col min="6" max="1022" width="8.44140625" customWidth="1"/>
  </cols>
  <sheetData>
    <row r="1" spans="1:17" ht="15.6" x14ac:dyDescent="0.3">
      <c r="B1" t="s">
        <v>134</v>
      </c>
      <c r="I1" t="s">
        <v>135</v>
      </c>
      <c r="N1" s="49"/>
      <c r="O1" s="53"/>
      <c r="P1" s="53"/>
      <c r="Q1" s="53"/>
    </row>
    <row r="2" spans="1:17" ht="46.8" x14ac:dyDescent="0.3">
      <c r="A2" t="s">
        <v>136</v>
      </c>
      <c r="B2" s="49" t="s">
        <v>133</v>
      </c>
      <c r="C2" s="53" t="s">
        <v>31</v>
      </c>
      <c r="D2" s="53" t="s">
        <v>32</v>
      </c>
      <c r="E2" t="s">
        <v>137</v>
      </c>
      <c r="F2" t="s">
        <v>138</v>
      </c>
      <c r="H2" t="s">
        <v>136</v>
      </c>
      <c r="I2" s="49" t="s">
        <v>133</v>
      </c>
      <c r="J2" s="53" t="s">
        <v>31</v>
      </c>
      <c r="K2" s="53" t="s">
        <v>32</v>
      </c>
      <c r="L2" t="s">
        <v>137</v>
      </c>
      <c r="M2" t="s">
        <v>138</v>
      </c>
    </row>
    <row r="3" spans="1:17" ht="15.6" x14ac:dyDescent="0.3">
      <c r="A3">
        <f>LN(B3/MAX($B$3:$B$41))</f>
        <v>0</v>
      </c>
      <c r="B3" s="56">
        <v>59.804818239362099</v>
      </c>
      <c r="C3" s="61">
        <v>-182.78</v>
      </c>
      <c r="D3" s="61">
        <v>-72.670474047211002</v>
      </c>
      <c r="E3" s="17">
        <f t="shared" ref="E3:E39" si="0">C3-$C$3</f>
        <v>0</v>
      </c>
      <c r="F3">
        <f t="shared" ref="F3:F39" si="1">D3-D$3</f>
        <v>0</v>
      </c>
      <c r="H3">
        <f>LN(I3/MAX($I$3:$I$51))</f>
        <v>-3.1288179777622542E-2</v>
      </c>
      <c r="I3" s="77">
        <v>54.451220367310697</v>
      </c>
      <c r="J3" s="85">
        <v>-189.29471812742801</v>
      </c>
      <c r="K3" s="83">
        <v>-78.754853955628505</v>
      </c>
      <c r="L3" s="17">
        <f>J3-$J$3</f>
        <v>0</v>
      </c>
      <c r="M3" s="17">
        <f t="shared" ref="M3:M51" si="2">K3-K$3</f>
        <v>0</v>
      </c>
      <c r="N3" s="17"/>
      <c r="O3" s="47">
        <v>51.66</v>
      </c>
      <c r="P3" s="47"/>
      <c r="Q3" s="47"/>
    </row>
    <row r="4" spans="1:17" ht="15.6" x14ac:dyDescent="0.3">
      <c r="A4">
        <f>LN(B4/MAX($B$3:$B$44))</f>
        <v>-0.14634264899594066</v>
      </c>
      <c r="B4" s="56">
        <v>51.663089030333701</v>
      </c>
      <c r="C4" s="61">
        <v>-183.59</v>
      </c>
      <c r="D4" s="61">
        <v>-78.989999999999995</v>
      </c>
      <c r="E4" s="17">
        <f t="shared" si="0"/>
        <v>-0.81000000000000227</v>
      </c>
      <c r="F4">
        <f t="shared" si="1"/>
        <v>-6.3195259527889931</v>
      </c>
      <c r="H4">
        <f t="shared" ref="H4:H51" si="3">LN(I4/MAX($I$3:$I$51))</f>
        <v>-0.65680517875807576</v>
      </c>
      <c r="I4" s="77">
        <v>29.130573627746902</v>
      </c>
      <c r="J4" s="82"/>
      <c r="K4" s="83">
        <v>-76.584544202843503</v>
      </c>
      <c r="L4" s="17"/>
      <c r="M4">
        <f t="shared" si="2"/>
        <v>2.1703097527850019</v>
      </c>
      <c r="O4">
        <v>50</v>
      </c>
      <c r="P4">
        <f>LN(O4/O$3)</f>
        <v>-3.266078223954829E-2</v>
      </c>
      <c r="Q4">
        <f>((O4/O$3)^-0.0088991-1)*1000</f>
        <v>0.29069381048740794</v>
      </c>
    </row>
    <row r="5" spans="1:17" ht="15.6" x14ac:dyDescent="0.3">
      <c r="A5">
        <f>LN(B5/MAX($B$3:$B$41))</f>
        <v>-7.3430731348028008E-2</v>
      </c>
      <c r="B5" s="56">
        <v>55.570667490594502</v>
      </c>
      <c r="C5" s="61">
        <v>-189.06</v>
      </c>
      <c r="D5" s="61">
        <v>-78.635224221988196</v>
      </c>
      <c r="E5" s="17">
        <f t="shared" si="0"/>
        <v>-6.2800000000000011</v>
      </c>
      <c r="F5">
        <f t="shared" si="1"/>
        <v>-5.964750174777194</v>
      </c>
      <c r="H5">
        <f t="shared" si="3"/>
        <v>-1.1237448957027656</v>
      </c>
      <c r="I5" s="77">
        <v>18.262477514285798</v>
      </c>
      <c r="J5" s="82"/>
      <c r="K5" s="83">
        <v>-74.323886813201597</v>
      </c>
      <c r="L5" s="17"/>
      <c r="M5" s="17">
        <f t="shared" si="2"/>
        <v>4.4309671424269084</v>
      </c>
      <c r="O5">
        <v>49</v>
      </c>
      <c r="P5">
        <f t="shared" ref="P5:P47" si="4">LN(O5/O$3)</f>
        <v>-5.2863489557067767E-2</v>
      </c>
      <c r="Q5">
        <f t="shared" ref="Q5:Q47" si="5">((O5/O$3)^-0.0088991-1)*1000</f>
        <v>0.47054815298275265</v>
      </c>
    </row>
    <row r="6" spans="1:17" ht="15.6" x14ac:dyDescent="0.3">
      <c r="A6">
        <f>LN(B6/MAX($B$3:$B$44))</f>
        <v>-1.0604405572101676</v>
      </c>
      <c r="B6" s="56">
        <v>20.7106005501985</v>
      </c>
      <c r="C6" s="61">
        <v>-181.92</v>
      </c>
      <c r="D6" s="61">
        <v>-69.45</v>
      </c>
      <c r="E6" s="17">
        <f t="shared" si="0"/>
        <v>0.86000000000001364</v>
      </c>
      <c r="F6">
        <f t="shared" si="1"/>
        <v>3.2204740472109989</v>
      </c>
      <c r="H6">
        <f t="shared" si="3"/>
        <v>-0.96158845771146018</v>
      </c>
      <c r="I6" s="77">
        <v>21.4774808482358</v>
      </c>
      <c r="J6" s="82"/>
      <c r="K6" s="83">
        <v>-75.956939923768601</v>
      </c>
      <c r="L6" s="17"/>
      <c r="M6">
        <f t="shared" si="2"/>
        <v>2.7979140318599036</v>
      </c>
      <c r="O6">
        <v>48</v>
      </c>
      <c r="P6">
        <f t="shared" si="4"/>
        <v>-7.348277675980347E-2</v>
      </c>
      <c r="Q6">
        <f t="shared" si="5"/>
        <v>0.65414443787781273</v>
      </c>
    </row>
    <row r="7" spans="1:17" ht="15.6" x14ac:dyDescent="0.3">
      <c r="A7">
        <f>LN(B7/MAX($B$3:$B$41))</f>
        <v>-1.1201855006471142</v>
      </c>
      <c r="B7" s="66">
        <v>19.509484454929801</v>
      </c>
      <c r="C7" s="47">
        <v>-178.86</v>
      </c>
      <c r="D7" s="47">
        <v>-70.06</v>
      </c>
      <c r="E7" s="17">
        <f t="shared" si="0"/>
        <v>3.9199999999999875</v>
      </c>
      <c r="F7">
        <f t="shared" si="1"/>
        <v>2.6104740472109995</v>
      </c>
      <c r="H7">
        <f t="shared" si="3"/>
        <v>-0.5461799356161301</v>
      </c>
      <c r="I7" s="77">
        <v>32.538158422217101</v>
      </c>
      <c r="J7" s="85">
        <v>-176.01962082246601</v>
      </c>
      <c r="K7" s="83">
        <v>-76.108419199415707</v>
      </c>
      <c r="L7" s="17">
        <f>J7-$J$3</f>
        <v>13.275097304962003</v>
      </c>
      <c r="M7" s="17">
        <f t="shared" si="2"/>
        <v>2.6464347562127983</v>
      </c>
      <c r="O7">
        <v>47</v>
      </c>
      <c r="P7">
        <f t="shared" si="4"/>
        <v>-9.4536185957635729E-2</v>
      </c>
      <c r="Q7">
        <f t="shared" si="5"/>
        <v>0.84164095360028668</v>
      </c>
    </row>
    <row r="8" spans="1:17" ht="15.6" x14ac:dyDescent="0.3">
      <c r="A8">
        <f>LN(B8/MAX($B$3:$B$44))</f>
        <v>-1.490168283400338</v>
      </c>
      <c r="B8" s="66">
        <v>13.476102705444299</v>
      </c>
      <c r="C8" s="47">
        <v>-178.83</v>
      </c>
      <c r="D8" s="47">
        <v>-65.28</v>
      </c>
      <c r="E8" s="17">
        <f t="shared" si="0"/>
        <v>3.9499999999999886</v>
      </c>
      <c r="F8">
        <f t="shared" si="1"/>
        <v>7.3904740472110007</v>
      </c>
      <c r="H8">
        <f t="shared" si="3"/>
        <v>-0.98301432139726674</v>
      </c>
      <c r="I8" s="77">
        <v>21.022202058754701</v>
      </c>
      <c r="J8" s="82"/>
      <c r="K8" s="83">
        <v>-73.837168814590896</v>
      </c>
      <c r="L8" s="17"/>
      <c r="M8">
        <f t="shared" si="2"/>
        <v>4.9176851410376088</v>
      </c>
      <c r="O8">
        <v>46</v>
      </c>
      <c r="P8">
        <f t="shared" si="4"/>
        <v>-0.11604239117859934</v>
      </c>
      <c r="Q8">
        <f t="shared" si="5"/>
        <v>1.0332062335283165</v>
      </c>
    </row>
    <row r="9" spans="1:17" ht="15.6" x14ac:dyDescent="0.3">
      <c r="A9">
        <f>LN(B9/MAX($B$3:$B$44))</f>
        <v>-0.45358183669109903</v>
      </c>
      <c r="B9" s="66">
        <v>37.9968930136247</v>
      </c>
      <c r="C9" s="47">
        <v>-189.41</v>
      </c>
      <c r="D9" s="47">
        <v>-76.39</v>
      </c>
      <c r="E9" s="17">
        <f t="shared" si="0"/>
        <v>-6.6299999999999955</v>
      </c>
      <c r="F9">
        <f t="shared" si="1"/>
        <v>-3.7195259527889988</v>
      </c>
      <c r="H9">
        <f t="shared" si="3"/>
        <v>-0.66072446696524334</v>
      </c>
      <c r="I9">
        <v>29.016625956801899</v>
      </c>
      <c r="J9" s="70"/>
      <c r="K9" s="89">
        <v>-73.183593070429396</v>
      </c>
      <c r="L9" s="17"/>
      <c r="M9" s="17">
        <f t="shared" si="2"/>
        <v>5.5712608851991092</v>
      </c>
      <c r="O9">
        <v>45</v>
      </c>
      <c r="P9">
        <f t="shared" si="4"/>
        <v>-0.13802129789737461</v>
      </c>
      <c r="Q9">
        <f t="shared" si="5"/>
        <v>1.229019958910671</v>
      </c>
    </row>
    <row r="10" spans="1:17" ht="15.6" x14ac:dyDescent="0.3">
      <c r="A10">
        <f>LN(B10/MAX($B$3:$B$41))</f>
        <v>-1.7179348845940043</v>
      </c>
      <c r="B10" s="66">
        <v>10.7311566387213</v>
      </c>
      <c r="C10" s="47">
        <v>-163.34</v>
      </c>
      <c r="D10" s="47">
        <v>-62.02</v>
      </c>
      <c r="E10" s="17">
        <f t="shared" si="0"/>
        <v>19.439999999999998</v>
      </c>
      <c r="F10">
        <f t="shared" si="1"/>
        <v>10.650474047210999</v>
      </c>
      <c r="H10">
        <f t="shared" si="3"/>
        <v>-0.64118527335265629</v>
      </c>
      <c r="I10">
        <v>29.5891626670279</v>
      </c>
      <c r="J10" s="70"/>
      <c r="K10" s="89">
        <v>-72.338997417027699</v>
      </c>
      <c r="L10" s="17"/>
      <c r="M10">
        <f t="shared" si="2"/>
        <v>6.4158565386008064</v>
      </c>
      <c r="O10">
        <v>44</v>
      </c>
      <c r="P10">
        <f t="shared" si="4"/>
        <v>-0.16049415374943324</v>
      </c>
      <c r="Q10">
        <f t="shared" si="5"/>
        <v>1.4292739634531593</v>
      </c>
    </row>
    <row r="11" spans="1:17" ht="15.6" x14ac:dyDescent="0.3">
      <c r="A11">
        <f>LN(B11/MAX($B$3:$B$44))</f>
        <v>-0.56083673784843791</v>
      </c>
      <c r="B11" s="56">
        <v>34.132482348387903</v>
      </c>
      <c r="C11" s="61">
        <v>-183.97</v>
      </c>
      <c r="D11" s="61">
        <v>-76.849999999999994</v>
      </c>
      <c r="E11" s="17">
        <f t="shared" si="0"/>
        <v>-1.1899999999999977</v>
      </c>
      <c r="F11">
        <f t="shared" si="1"/>
        <v>-4.1795259527889925</v>
      </c>
      <c r="H11">
        <f t="shared" si="3"/>
        <v>-0.70203799364345087</v>
      </c>
      <c r="I11">
        <v>27.842272182450301</v>
      </c>
      <c r="J11" s="70"/>
      <c r="K11" s="89">
        <v>-77.972171793714793</v>
      </c>
      <c r="L11" s="17"/>
      <c r="M11" s="17">
        <f t="shared" si="2"/>
        <v>0.78268216191371209</v>
      </c>
      <c r="O11">
        <v>43</v>
      </c>
      <c r="P11">
        <f t="shared" si="4"/>
        <v>-0.18348367197413201</v>
      </c>
      <c r="Q11">
        <f t="shared" si="5"/>
        <v>1.634173353621593</v>
      </c>
    </row>
    <row r="12" spans="1:17" ht="15.6" x14ac:dyDescent="0.3">
      <c r="A12">
        <f>LN(B12/MAX($B$3:$B$41))</f>
        <v>-1.5075349325597587</v>
      </c>
      <c r="B12" s="56">
        <v>13.2440884441328</v>
      </c>
      <c r="C12" s="61">
        <v>-156.58000000000001</v>
      </c>
      <c r="D12" s="61">
        <v>-73.336281900448895</v>
      </c>
      <c r="E12" s="17">
        <f t="shared" si="0"/>
        <v>26.199999999999989</v>
      </c>
      <c r="F12">
        <f t="shared" si="1"/>
        <v>-0.66580785323789371</v>
      </c>
      <c r="H12">
        <f t="shared" si="3"/>
        <v>-0.62500068960727972</v>
      </c>
      <c r="I12">
        <v>30.071947243505601</v>
      </c>
      <c r="J12" s="91">
        <v>-181.520825692861</v>
      </c>
      <c r="K12" s="89">
        <v>-78.099402386566098</v>
      </c>
      <c r="L12" s="17">
        <f>J12-$J$3</f>
        <v>7.7738924345670171</v>
      </c>
      <c r="M12">
        <f t="shared" si="2"/>
        <v>0.6554515690624072</v>
      </c>
      <c r="O12">
        <v>42</v>
      </c>
      <c r="P12">
        <f t="shared" si="4"/>
        <v>-0.20701416938432601</v>
      </c>
      <c r="Q12">
        <f t="shared" si="5"/>
        <v>1.8439377610255381</v>
      </c>
    </row>
    <row r="13" spans="1:17" ht="15.6" x14ac:dyDescent="0.3">
      <c r="A13">
        <f>LN(B13/MAX($B$3:$B$44))</f>
        <v>-0.72434844022078326</v>
      </c>
      <c r="B13" s="66">
        <v>28.983821356559801</v>
      </c>
      <c r="C13" s="47">
        <v>-170.61</v>
      </c>
      <c r="D13" s="47">
        <v>-73.650000000000006</v>
      </c>
      <c r="E13" s="17">
        <f t="shared" si="0"/>
        <v>12.169999999999987</v>
      </c>
      <c r="F13">
        <f t="shared" si="1"/>
        <v>-0.9795259527890039</v>
      </c>
      <c r="H13">
        <f t="shared" si="3"/>
        <v>-0.50371492816993824</v>
      </c>
      <c r="I13">
        <v>33.949648936869004</v>
      </c>
      <c r="J13" s="91">
        <v>-190.36934729629601</v>
      </c>
      <c r="K13" s="89">
        <v>-79.620736527452394</v>
      </c>
      <c r="L13" s="17">
        <f>J13-$J$3</f>
        <v>-1.0746291688680003</v>
      </c>
      <c r="M13" s="17">
        <f t="shared" si="2"/>
        <v>-0.86588257182388872</v>
      </c>
      <c r="O13">
        <v>41</v>
      </c>
      <c r="P13">
        <f t="shared" si="4"/>
        <v>-0.23111172096338656</v>
      </c>
      <c r="Q13">
        <f t="shared" si="5"/>
        <v>2.0588027460219926</v>
      </c>
    </row>
    <row r="14" spans="1:17" ht="15.6" x14ac:dyDescent="0.3">
      <c r="A14">
        <f>LN(B14/MAX($B$3:$B$41))</f>
        <v>-5.4748255995861479E-2</v>
      </c>
      <c r="B14" s="56">
        <v>56.618623844736</v>
      </c>
      <c r="C14" s="61">
        <v>-188.68</v>
      </c>
      <c r="D14" s="61">
        <v>-78.63</v>
      </c>
      <c r="E14" s="17">
        <f t="shared" si="0"/>
        <v>-5.9000000000000057</v>
      </c>
      <c r="F14">
        <f t="shared" si="1"/>
        <v>-5.9595259527889937</v>
      </c>
      <c r="H14">
        <f t="shared" si="3"/>
        <v>-3.0547777731369385</v>
      </c>
      <c r="I14" s="77">
        <v>2.6480292084392301</v>
      </c>
      <c r="J14" s="82"/>
      <c r="K14" s="83">
        <v>-51.115886817559797</v>
      </c>
      <c r="L14" s="17"/>
      <c r="M14">
        <f t="shared" si="2"/>
        <v>27.638967138068708</v>
      </c>
      <c r="O14">
        <v>40</v>
      </c>
      <c r="P14">
        <f t="shared" si="4"/>
        <v>-0.25580433355375809</v>
      </c>
      <c r="Q14">
        <f t="shared" si="5"/>
        <v>2.2790213749750432</v>
      </c>
    </row>
    <row r="15" spans="1:17" ht="15.6" x14ac:dyDescent="0.3">
      <c r="A15">
        <f>LN(B15/MAX($B$3:$B$44))</f>
        <v>-0.51522588702045946</v>
      </c>
      <c r="B15" s="56">
        <v>35.725343656110603</v>
      </c>
      <c r="C15" s="61">
        <v>-185.52040891343401</v>
      </c>
      <c r="D15" s="61">
        <v>-77.189437005528305</v>
      </c>
      <c r="E15" s="17">
        <f t="shared" si="0"/>
        <v>-2.7404089134340097</v>
      </c>
      <c r="F15">
        <f t="shared" si="1"/>
        <v>-4.518962958317303</v>
      </c>
      <c r="H15">
        <f t="shared" si="3"/>
        <v>-1.7252484576308407</v>
      </c>
      <c r="I15" s="77">
        <v>10.007601796935701</v>
      </c>
      <c r="J15" s="82"/>
      <c r="K15" s="83">
        <v>-50.099248402493799</v>
      </c>
      <c r="L15" s="17"/>
      <c r="M15" s="17">
        <f t="shared" si="2"/>
        <v>28.655605553134706</v>
      </c>
      <c r="O15">
        <v>39</v>
      </c>
      <c r="P15">
        <f t="shared" si="4"/>
        <v>-0.28112214153804799</v>
      </c>
      <c r="Q15">
        <f t="shared" si="5"/>
        <v>2.5048659976114607</v>
      </c>
    </row>
    <row r="16" spans="1:17" ht="15.6" x14ac:dyDescent="0.3">
      <c r="A16">
        <f>LN(B16/MAX($B$3:$B$41))</f>
        <v>-0.84391878229145301</v>
      </c>
      <c r="B16" s="56">
        <v>25.717390802720601</v>
      </c>
      <c r="C16" s="61">
        <v>-168.96</v>
      </c>
      <c r="D16" s="61">
        <v>-77.584364132217999</v>
      </c>
      <c r="E16" s="17">
        <f t="shared" si="0"/>
        <v>13.819999999999993</v>
      </c>
      <c r="F16">
        <f t="shared" si="1"/>
        <v>-4.9138900850069973</v>
      </c>
      <c r="H16">
        <f t="shared" si="3"/>
        <v>-2.8209949699111458</v>
      </c>
      <c r="I16" s="77">
        <v>3.3454408265783599</v>
      </c>
      <c r="J16" s="82"/>
      <c r="K16" s="83">
        <v>-57.423055534303302</v>
      </c>
      <c r="L16" s="17"/>
      <c r="M16">
        <f t="shared" si="2"/>
        <v>21.331798421325203</v>
      </c>
      <c r="O16">
        <v>38</v>
      </c>
      <c r="P16">
        <f t="shared" si="4"/>
        <v>-0.30709762794130852</v>
      </c>
      <c r="Q16">
        <f t="shared" si="5"/>
        <v>2.736630255708139</v>
      </c>
    </row>
    <row r="17" spans="1:17" ht="15.6" x14ac:dyDescent="0.3">
      <c r="A17">
        <f>LN(B17/MAX($B$3:$B$44))</f>
        <v>-0.75479355197399556</v>
      </c>
      <c r="B17" s="56">
        <v>28.114703010374701</v>
      </c>
      <c r="C17" s="61">
        <v>-177.31</v>
      </c>
      <c r="D17" s="61">
        <v>-72.92</v>
      </c>
      <c r="E17" s="17">
        <f t="shared" si="0"/>
        <v>5.4699999999999989</v>
      </c>
      <c r="F17">
        <f t="shared" si="1"/>
        <v>-0.24952595278899992</v>
      </c>
      <c r="H17">
        <f t="shared" si="3"/>
        <v>-0.86895168974203918</v>
      </c>
      <c r="I17" s="77">
        <v>23.562153317543402</v>
      </c>
      <c r="J17" s="82"/>
      <c r="K17" s="83">
        <v>-75.064407453516594</v>
      </c>
      <c r="L17" s="17"/>
      <c r="M17" s="17">
        <f t="shared" si="2"/>
        <v>3.6904465021119108</v>
      </c>
      <c r="O17">
        <v>37</v>
      </c>
      <c r="P17">
        <f t="shared" si="4"/>
        <v>-0.33376587502346988</v>
      </c>
      <c r="Q17">
        <f t="shared" si="5"/>
        <v>2.974631360205704</v>
      </c>
    </row>
    <row r="18" spans="1:17" ht="15.6" x14ac:dyDescent="0.3">
      <c r="A18">
        <f>LN(B18/MAX($B$3:$B$44))</f>
        <v>-1.0360950564160054</v>
      </c>
      <c r="B18" s="66">
        <v>21.220998226570799</v>
      </c>
      <c r="C18" s="47">
        <v>-162.30000000000001</v>
      </c>
      <c r="D18" s="47">
        <v>-77.2751160926464</v>
      </c>
      <c r="E18" s="17">
        <f t="shared" si="0"/>
        <v>20.47999999999999</v>
      </c>
      <c r="F18">
        <f t="shared" si="1"/>
        <v>-4.6046420454353978</v>
      </c>
      <c r="H18">
        <f t="shared" si="3"/>
        <v>-2.0018211886573516</v>
      </c>
      <c r="I18">
        <v>7.5895496338688302</v>
      </c>
      <c r="J18" s="70"/>
      <c r="K18" s="89">
        <v>-70.644320960950296</v>
      </c>
      <c r="L18" s="17"/>
      <c r="M18">
        <f t="shared" si="2"/>
        <v>8.1105329946782092</v>
      </c>
      <c r="O18">
        <v>36</v>
      </c>
      <c r="P18">
        <f t="shared" si="4"/>
        <v>-0.36116484921158437</v>
      </c>
      <c r="Q18">
        <f t="shared" si="5"/>
        <v>3.2192126809540422</v>
      </c>
    </row>
    <row r="19" spans="1:17" ht="15.6" x14ac:dyDescent="0.3">
      <c r="A19">
        <f>LN(B19/MAX($B$3:$B$41))</f>
        <v>-1.4895283313748988</v>
      </c>
      <c r="B19" s="66">
        <v>13.4847295247465</v>
      </c>
      <c r="C19" s="47">
        <v>-178.34</v>
      </c>
      <c r="D19" s="47">
        <v>-71.33</v>
      </c>
      <c r="E19" s="17">
        <f t="shared" si="0"/>
        <v>4.4399999999999977</v>
      </c>
      <c r="F19">
        <f t="shared" si="1"/>
        <v>1.3404740472110035</v>
      </c>
      <c r="H19">
        <f t="shared" si="3"/>
        <v>-2.2938352503514654</v>
      </c>
      <c r="I19">
        <v>5.6675571727656902</v>
      </c>
      <c r="J19" s="70"/>
      <c r="K19" s="89">
        <v>-68.432066703857799</v>
      </c>
      <c r="L19" s="17"/>
      <c r="M19" s="17">
        <f t="shared" si="2"/>
        <v>10.322787251770706</v>
      </c>
      <c r="O19">
        <v>35</v>
      </c>
      <c r="P19">
        <f t="shared" si="4"/>
        <v>-0.38933572617828072</v>
      </c>
      <c r="Q19">
        <f t="shared" si="5"/>
        <v>3.4707467020440586</v>
      </c>
    </row>
    <row r="20" spans="1:17" ht="15.6" x14ac:dyDescent="0.3">
      <c r="A20">
        <f>LN(B20/MAX($B$3:$B$44))</f>
        <v>-1.80535686216556</v>
      </c>
      <c r="B20" s="66">
        <v>9.8328553803654</v>
      </c>
      <c r="C20" s="47">
        <v>-151.58000000000001</v>
      </c>
      <c r="D20" s="47">
        <v>-65.680000000000007</v>
      </c>
      <c r="E20" s="17">
        <f t="shared" si="0"/>
        <v>31.199999999999989</v>
      </c>
      <c r="F20">
        <f t="shared" si="1"/>
        <v>6.990474047210995</v>
      </c>
      <c r="H20">
        <f t="shared" si="3"/>
        <v>-1.4420306954723627</v>
      </c>
      <c r="I20" s="77">
        <v>13.284032446758999</v>
      </c>
      <c r="J20" s="82"/>
      <c r="K20" s="83">
        <v>-59.441892435598099</v>
      </c>
      <c r="L20" s="17"/>
      <c r="M20">
        <f t="shared" si="2"/>
        <v>19.312961520030406</v>
      </c>
      <c r="O20">
        <v>34</v>
      </c>
      <c r="P20">
        <f t="shared" si="4"/>
        <v>-0.41832326305153306</v>
      </c>
      <c r="Q20">
        <f t="shared" si="5"/>
        <v>3.729638406430702</v>
      </c>
    </row>
    <row r="21" spans="1:17" ht="15.6" x14ac:dyDescent="0.3">
      <c r="A21">
        <f>LN(B21/MAX($B$3:$B$41))</f>
        <v>-8.6946938029361875E-2</v>
      </c>
      <c r="B21" s="56">
        <v>54.8246161135175</v>
      </c>
      <c r="C21" s="61">
        <v>-190.51</v>
      </c>
      <c r="D21" s="61">
        <v>-80.470349337675401</v>
      </c>
      <c r="E21" s="17">
        <f t="shared" si="0"/>
        <v>-7.7299999999999898</v>
      </c>
      <c r="F21">
        <f t="shared" si="1"/>
        <v>-7.7998752904643993</v>
      </c>
      <c r="H21">
        <f t="shared" si="3"/>
        <v>-2.1519152862416715</v>
      </c>
      <c r="I21" s="77">
        <v>6.53177125453018</v>
      </c>
      <c r="J21" s="82"/>
      <c r="K21" s="83">
        <v>-65.670719874962003</v>
      </c>
      <c r="L21" s="17"/>
      <c r="M21" s="17">
        <f t="shared" si="2"/>
        <v>13.084134080666502</v>
      </c>
      <c r="O21">
        <v>33</v>
      </c>
      <c r="P21">
        <f t="shared" si="4"/>
        <v>-0.44817622620121406</v>
      </c>
      <c r="Q21">
        <f t="shared" si="5"/>
        <v>3.9963291669007361</v>
      </c>
    </row>
    <row r="22" spans="1:17" ht="15.6" x14ac:dyDescent="0.3">
      <c r="A22">
        <f>LN(B22/MAX($B$3:$B$44))</f>
        <v>-0.53257599449342141</v>
      </c>
      <c r="B22" s="56">
        <v>35.110851273392399</v>
      </c>
      <c r="C22" s="61">
        <v>-183.93</v>
      </c>
      <c r="D22" s="61">
        <v>-79.339492834019396</v>
      </c>
      <c r="E22" s="17">
        <f t="shared" si="0"/>
        <v>-1.1500000000000057</v>
      </c>
      <c r="F22">
        <f t="shared" si="1"/>
        <v>-6.6690187868083939</v>
      </c>
      <c r="H22">
        <f t="shared" si="3"/>
        <v>-2.2457265899222607</v>
      </c>
      <c r="I22" s="77">
        <v>5.9468808285563401</v>
      </c>
      <c r="J22" s="82"/>
      <c r="K22" s="83">
        <v>-56.343114469886402</v>
      </c>
      <c r="L22" s="17"/>
      <c r="M22">
        <f t="shared" si="2"/>
        <v>22.411739485742103</v>
      </c>
      <c r="O22">
        <v>32</v>
      </c>
      <c r="P22">
        <f t="shared" si="4"/>
        <v>-0.4789478848679678</v>
      </c>
      <c r="Q22">
        <f t="shared" si="5"/>
        <v>4.2713012370581005</v>
      </c>
    </row>
    <row r="23" spans="1:17" ht="15.6" x14ac:dyDescent="0.3">
      <c r="A23">
        <f>LN(B23/MAX($B$3:$B$41))</f>
        <v>-1.4279771521639746</v>
      </c>
      <c r="B23" s="66">
        <v>14.3408065464396</v>
      </c>
      <c r="C23" s="47">
        <v>-174.89</v>
      </c>
      <c r="D23" s="47">
        <v>-73.064572306476094</v>
      </c>
      <c r="E23" s="17">
        <f t="shared" si="0"/>
        <v>7.8900000000000148</v>
      </c>
      <c r="F23">
        <f t="shared" si="1"/>
        <v>-0.39409825926509257</v>
      </c>
      <c r="H23">
        <f t="shared" si="3"/>
        <v>-1.6921731125234123</v>
      </c>
      <c r="I23" s="77">
        <v>10.344141584833601</v>
      </c>
      <c r="J23" s="82"/>
      <c r="K23" s="83">
        <v>-73.733753117937596</v>
      </c>
      <c r="L23" s="17"/>
      <c r="M23" s="17">
        <f t="shared" si="2"/>
        <v>5.0211008376909092</v>
      </c>
      <c r="O23">
        <v>31</v>
      </c>
      <c r="P23">
        <f t="shared" si="4"/>
        <v>-0.51069658318254818</v>
      </c>
      <c r="Q23">
        <f t="shared" si="5"/>
        <v>4.5550829568699047</v>
      </c>
    </row>
    <row r="24" spans="1:17" ht="15.6" x14ac:dyDescent="0.3">
      <c r="A24">
        <f>LN(B24/MAX($B$3:$B$44))</f>
        <v>-0.92759970616735121</v>
      </c>
      <c r="B24" s="66">
        <v>23.652918806972501</v>
      </c>
      <c r="C24" s="47">
        <v>-181.14</v>
      </c>
      <c r="D24" s="47">
        <v>-71.347139488384101</v>
      </c>
      <c r="E24" s="17">
        <f t="shared" si="0"/>
        <v>1.6400000000000148</v>
      </c>
      <c r="F24">
        <f t="shared" si="1"/>
        <v>1.3233345588269003</v>
      </c>
      <c r="H24">
        <f t="shared" si="3"/>
        <v>-2.1723696619298574</v>
      </c>
      <c r="I24" s="77">
        <v>6.3995250687122303</v>
      </c>
      <c r="J24" s="82"/>
      <c r="K24" s="83">
        <v>-67.406536258832304</v>
      </c>
      <c r="L24" s="17"/>
      <c r="M24">
        <f t="shared" si="2"/>
        <v>11.348317696796201</v>
      </c>
      <c r="O24">
        <v>30</v>
      </c>
      <c r="P24">
        <f t="shared" si="4"/>
        <v>-0.5434864060055391</v>
      </c>
      <c r="Q24">
        <f t="shared" si="5"/>
        <v>4.8482548136419279</v>
      </c>
    </row>
    <row r="25" spans="1:17" ht="15.6" x14ac:dyDescent="0.3">
      <c r="A25">
        <f>LN(B25/MAX($B$3:$B$41))</f>
        <v>-1.2725462969630641</v>
      </c>
      <c r="B25" s="66">
        <v>16.7523732250501</v>
      </c>
      <c r="C25" s="47">
        <v>-175.31</v>
      </c>
      <c r="D25" s="47">
        <v>-68.681592187439193</v>
      </c>
      <c r="E25" s="17">
        <f t="shared" si="0"/>
        <v>7.4699999999999989</v>
      </c>
      <c r="F25">
        <f t="shared" si="1"/>
        <v>3.9888818597718085</v>
      </c>
      <c r="H25">
        <f t="shared" si="3"/>
        <v>-1.1448272496068277</v>
      </c>
      <c r="I25">
        <v>17.881491650724801</v>
      </c>
      <c r="J25" s="70"/>
      <c r="K25" s="89">
        <v>-68.804540952495103</v>
      </c>
      <c r="L25" s="17"/>
      <c r="M25" s="17">
        <f t="shared" si="2"/>
        <v>9.9503130031334024</v>
      </c>
      <c r="O25">
        <v>29</v>
      </c>
      <c r="P25">
        <f t="shared" si="4"/>
        <v>-0.5773879576812202</v>
      </c>
      <c r="Q25">
        <f t="shared" si="5"/>
        <v>5.1514565328094619</v>
      </c>
    </row>
    <row r="26" spans="1:17" ht="15.6" x14ac:dyDescent="0.3">
      <c r="A26">
        <f>LN(B26/MAX($B$3:$B$44))</f>
        <v>-0.9912714305486543</v>
      </c>
      <c r="B26" s="66">
        <v>22.1938405954599</v>
      </c>
      <c r="C26" s="47">
        <v>-164.43</v>
      </c>
      <c r="D26" s="47">
        <v>-71.808896128118306</v>
      </c>
      <c r="E26" s="17">
        <f t="shared" si="0"/>
        <v>18.349999999999994</v>
      </c>
      <c r="F26">
        <f t="shared" si="1"/>
        <v>0.86157791909269577</v>
      </c>
      <c r="H26">
        <f t="shared" si="3"/>
        <v>-0.55918354615386867</v>
      </c>
      <c r="I26">
        <v>32.117783998666702</v>
      </c>
      <c r="J26" s="91">
        <v>-192.89919508179401</v>
      </c>
      <c r="K26" s="89">
        <v>-74.3341419085274</v>
      </c>
      <c r="L26" s="17">
        <f>J26-$J$3</f>
        <v>-3.6044769543659925</v>
      </c>
      <c r="M26">
        <f t="shared" si="2"/>
        <v>4.4207120471011052</v>
      </c>
      <c r="O26">
        <v>28</v>
      </c>
      <c r="P26">
        <f t="shared" si="4"/>
        <v>-0.61247927749249043</v>
      </c>
      <c r="Q26">
        <f t="shared" si="5"/>
        <v>5.4653954158336848</v>
      </c>
    </row>
    <row r="27" spans="1:17" ht="15.6" x14ac:dyDescent="0.3">
      <c r="A27">
        <f>LN(B27/MAX($B$3:$B$41))</f>
        <v>-2.0692552598478837</v>
      </c>
      <c r="B27" s="66">
        <v>7.5521400273427304</v>
      </c>
      <c r="C27" s="47">
        <v>-151.94</v>
      </c>
      <c r="D27" s="47">
        <v>-64.73</v>
      </c>
      <c r="E27" s="17">
        <f t="shared" si="0"/>
        <v>30.840000000000003</v>
      </c>
      <c r="F27">
        <f t="shared" si="1"/>
        <v>7.9404740472109978</v>
      </c>
      <c r="H27">
        <f t="shared" si="3"/>
        <v>-1.2000375551699594</v>
      </c>
      <c r="I27" s="77">
        <v>16.921007314472199</v>
      </c>
      <c r="J27" s="82"/>
      <c r="K27" s="83">
        <v>-66.689124430989807</v>
      </c>
      <c r="L27" s="17"/>
      <c r="M27" s="17">
        <f t="shared" si="2"/>
        <v>12.065729524638698</v>
      </c>
      <c r="O27">
        <v>27</v>
      </c>
      <c r="P27">
        <f t="shared" si="4"/>
        <v>-0.64884692166336533</v>
      </c>
      <c r="Q27">
        <f t="shared" si="5"/>
        <v>5.7908561979429507</v>
      </c>
    </row>
    <row r="28" spans="1:17" ht="15.6" x14ac:dyDescent="0.3">
      <c r="A28">
        <f>LN(B28/MAX($B$3:$B$44))</f>
        <v>-1.208268056112366</v>
      </c>
      <c r="B28" s="66">
        <v>17.864547711939998</v>
      </c>
      <c r="C28" s="47">
        <v>-175.83</v>
      </c>
      <c r="D28" s="47">
        <v>-67.59</v>
      </c>
      <c r="E28" s="17">
        <f t="shared" si="0"/>
        <v>6.9499999999999886</v>
      </c>
      <c r="F28">
        <f t="shared" si="1"/>
        <v>5.0804740472109984</v>
      </c>
      <c r="H28">
        <f t="shared" si="3"/>
        <v>-0.35393764210454776</v>
      </c>
      <c r="I28" s="77">
        <v>39.435080943327598</v>
      </c>
      <c r="J28" s="85">
        <v>-188.139689149894</v>
      </c>
      <c r="K28" s="83">
        <v>-76.918376677825904</v>
      </c>
      <c r="L28" s="17">
        <f>J28-$J$3</f>
        <v>1.1550289775340161</v>
      </c>
      <c r="M28">
        <f t="shared" si="2"/>
        <v>1.8364772778026008</v>
      </c>
      <c r="O28">
        <v>26</v>
      </c>
      <c r="P28">
        <f t="shared" si="4"/>
        <v>-0.68658724964621232</v>
      </c>
      <c r="Q28">
        <f t="shared" si="5"/>
        <v>6.128712770655742</v>
      </c>
    </row>
    <row r="29" spans="1:17" ht="15.6" x14ac:dyDescent="0.3">
      <c r="A29">
        <f>LN(B29/MAX($B$3:$B$41))</f>
        <v>-0.72006969374012153</v>
      </c>
      <c r="B29" s="56">
        <v>29.108101472132301</v>
      </c>
      <c r="C29" s="61">
        <v>-190.85</v>
      </c>
      <c r="D29" s="61">
        <v>-70.33</v>
      </c>
      <c r="E29" s="17">
        <f t="shared" si="0"/>
        <v>-8.0699999999999932</v>
      </c>
      <c r="F29">
        <f t="shared" si="1"/>
        <v>2.3404740472110035</v>
      </c>
      <c r="H29">
        <f t="shared" si="3"/>
        <v>-1.1375769828152325</v>
      </c>
      <c r="I29" s="77">
        <v>18.011608356259099</v>
      </c>
      <c r="J29" s="82"/>
      <c r="K29" s="83">
        <v>-74.444018988893305</v>
      </c>
      <c r="L29" s="17"/>
      <c r="M29" s="17">
        <f t="shared" si="2"/>
        <v>4.3108349667352002</v>
      </c>
      <c r="O29">
        <v>25</v>
      </c>
      <c r="P29">
        <f t="shared" si="4"/>
        <v>-0.72580796279949356</v>
      </c>
      <c r="Q29">
        <f t="shared" si="5"/>
        <v>6.4799422089372172</v>
      </c>
    </row>
    <row r="30" spans="1:17" ht="15.6" x14ac:dyDescent="0.3">
      <c r="A30">
        <f>LN(B30/MAX($B$3:$B$44))</f>
        <v>-1.6973687907930761</v>
      </c>
      <c r="B30" s="56">
        <v>10.9541396985757</v>
      </c>
      <c r="C30" s="61">
        <v>-163.89</v>
      </c>
      <c r="D30" s="61">
        <v>-62.38</v>
      </c>
      <c r="E30" s="17">
        <f t="shared" si="0"/>
        <v>18.890000000000015</v>
      </c>
      <c r="F30">
        <f t="shared" si="1"/>
        <v>10.290474047210999</v>
      </c>
      <c r="H30">
        <f t="shared" si="3"/>
        <v>-0.8537877142846334</v>
      </c>
      <c r="I30">
        <v>23.922171990619699</v>
      </c>
      <c r="J30" s="70"/>
      <c r="K30" s="89">
        <v>-74.786620114748004</v>
      </c>
      <c r="L30" s="17"/>
      <c r="M30">
        <f t="shared" si="2"/>
        <v>3.9682338408805009</v>
      </c>
      <c r="O30">
        <v>24</v>
      </c>
      <c r="P30">
        <f t="shared" si="4"/>
        <v>-0.76662995731974881</v>
      </c>
      <c r="Q30">
        <f t="shared" si="5"/>
        <v>6.8456416688194022</v>
      </c>
    </row>
    <row r="31" spans="1:17" ht="15.6" x14ac:dyDescent="0.3">
      <c r="A31">
        <f>LN(B31/MAX($B$3:$B$41))</f>
        <v>-1.7187485402301041</v>
      </c>
      <c r="B31" s="56">
        <v>10.7224287238804</v>
      </c>
      <c r="C31" s="61">
        <v>-161.99</v>
      </c>
      <c r="D31" s="61">
        <v>-61.08</v>
      </c>
      <c r="E31" s="17">
        <f t="shared" si="0"/>
        <v>20.789999999999992</v>
      </c>
      <c r="F31">
        <f t="shared" si="1"/>
        <v>11.590474047211003</v>
      </c>
      <c r="H31">
        <f t="shared" si="3"/>
        <v>-0.37258946560074357</v>
      </c>
      <c r="I31">
        <v>38.706361869864999</v>
      </c>
      <c r="J31" s="91">
        <v>-178.08061201368301</v>
      </c>
      <c r="K31" s="89">
        <v>-78.575027106891099</v>
      </c>
      <c r="L31" s="17">
        <f>J31-$J$3</f>
        <v>11.214106113745004</v>
      </c>
      <c r="M31" s="17">
        <f t="shared" si="2"/>
        <v>0.17982684873740595</v>
      </c>
      <c r="O31">
        <v>23</v>
      </c>
      <c r="P31">
        <f t="shared" si="4"/>
        <v>-0.80918957173854467</v>
      </c>
      <c r="Q31">
        <f t="shared" si="5"/>
        <v>7.2270488902808072</v>
      </c>
    </row>
    <row r="32" spans="1:17" ht="15.6" x14ac:dyDescent="0.3">
      <c r="A32">
        <f>LN(B32/MAX($B$3:$B$44))</f>
        <v>-0.83197847023172022</v>
      </c>
      <c r="B32" s="56">
        <v>26.026305070468201</v>
      </c>
      <c r="C32" s="61">
        <v>-173.32</v>
      </c>
      <c r="D32" s="61">
        <v>-71.33</v>
      </c>
      <c r="E32" s="17">
        <f t="shared" si="0"/>
        <v>9.460000000000008</v>
      </c>
      <c r="F32">
        <f t="shared" si="1"/>
        <v>1.3404740472110035</v>
      </c>
      <c r="H32">
        <f t="shared" si="3"/>
        <v>-3.5057637000185831</v>
      </c>
      <c r="I32" s="77">
        <v>1.68679409388149</v>
      </c>
      <c r="J32" s="82"/>
      <c r="K32" s="83">
        <v>-51.797979901365601</v>
      </c>
      <c r="L32" s="17"/>
      <c r="M32">
        <f t="shared" si="2"/>
        <v>26.956874054262904</v>
      </c>
      <c r="O32">
        <v>22</v>
      </c>
      <c r="P32">
        <f t="shared" si="4"/>
        <v>-0.8536413343093785</v>
      </c>
      <c r="Q32">
        <f t="shared" si="5"/>
        <v>7.6255672693803511</v>
      </c>
    </row>
    <row r="33" spans="1:17" ht="15.6" x14ac:dyDescent="0.3">
      <c r="A33">
        <f>LN(B33/MAX($B$3:$B$41))</f>
        <v>-1.4463993124098229</v>
      </c>
      <c r="B33" s="56">
        <v>14.079036498238001</v>
      </c>
      <c r="C33" s="61">
        <v>-166.46</v>
      </c>
      <c r="D33" s="61">
        <v>-73.23</v>
      </c>
      <c r="E33" s="17">
        <f t="shared" si="0"/>
        <v>16.319999999999993</v>
      </c>
      <c r="F33">
        <f t="shared" si="1"/>
        <v>-0.55952595278900219</v>
      </c>
      <c r="H33">
        <f t="shared" si="3"/>
        <v>-3.6923916756425608</v>
      </c>
      <c r="I33" s="77">
        <v>1.3996213921737</v>
      </c>
      <c r="J33" s="82"/>
      <c r="K33" s="83">
        <v>-52.388255800260502</v>
      </c>
      <c r="L33" s="17"/>
      <c r="M33" s="17">
        <f t="shared" si="2"/>
        <v>26.366598155368003</v>
      </c>
      <c r="O33">
        <v>21</v>
      </c>
      <c r="P33">
        <f t="shared" si="4"/>
        <v>-0.90016134994427133</v>
      </c>
      <c r="Q33">
        <f t="shared" si="5"/>
        <v>8.0427967783613941</v>
      </c>
    </row>
    <row r="34" spans="1:17" ht="15.6" x14ac:dyDescent="0.3">
      <c r="A34">
        <f>LN(B34/MAX($B$3:$B$44))</f>
        <v>-0.72147961077468803</v>
      </c>
      <c r="B34" s="66">
        <v>29.067090381933902</v>
      </c>
      <c r="C34" s="47">
        <v>-180.05</v>
      </c>
      <c r="D34" s="47">
        <v>-76.16</v>
      </c>
      <c r="E34" s="17">
        <f t="shared" si="0"/>
        <v>2.7299999999999898</v>
      </c>
      <c r="F34">
        <f t="shared" si="1"/>
        <v>-3.4895259527889948</v>
      </c>
      <c r="H34">
        <f t="shared" si="3"/>
        <v>-3.6242297802587951</v>
      </c>
      <c r="I34" s="77">
        <v>1.49834873929677</v>
      </c>
      <c r="J34" s="82"/>
      <c r="K34" s="83">
        <v>-51.361779358833701</v>
      </c>
      <c r="L34" s="17"/>
      <c r="M34">
        <f t="shared" si="2"/>
        <v>27.393074596794804</v>
      </c>
      <c r="O34">
        <v>20</v>
      </c>
      <c r="P34">
        <f t="shared" si="4"/>
        <v>-0.94895151411370338</v>
      </c>
      <c r="Q34">
        <f t="shared" si="5"/>
        <v>8.4805724503069779</v>
      </c>
    </row>
    <row r="35" spans="1:17" ht="15.6" x14ac:dyDescent="0.3">
      <c r="A35">
        <f>LN(B35/MAX($B$3:$B$41))</f>
        <v>-1.6430249003043358</v>
      </c>
      <c r="B35" s="66">
        <v>11.5659025017491</v>
      </c>
      <c r="C35" s="47">
        <v>-155.58000000000001</v>
      </c>
      <c r="D35" s="47">
        <v>-65.37</v>
      </c>
      <c r="E35" s="17">
        <f t="shared" si="0"/>
        <v>27.199999999999989</v>
      </c>
      <c r="F35">
        <f t="shared" si="1"/>
        <v>7.3004740472109972</v>
      </c>
      <c r="H35">
        <f t="shared" si="3"/>
        <v>-3.6127890753803427</v>
      </c>
      <c r="I35" s="77">
        <v>1.51558933928522</v>
      </c>
      <c r="J35" s="82"/>
      <c r="K35" s="82"/>
      <c r="L35" s="17"/>
      <c r="M35" s="17"/>
      <c r="O35">
        <v>19</v>
      </c>
      <c r="P35">
        <f t="shared" si="4"/>
        <v>-1.0002448085012539</v>
      </c>
      <c r="Q35">
        <f t="shared" si="5"/>
        <v>8.9410127629925285</v>
      </c>
    </row>
    <row r="36" spans="1:17" ht="15.6" x14ac:dyDescent="0.3">
      <c r="A36">
        <f>LN(B36/MAX($B$3:$B$44))</f>
        <v>-0.73918585407605386</v>
      </c>
      <c r="B36" s="66">
        <v>28.5569510608271</v>
      </c>
      <c r="C36" s="47">
        <v>-184.39</v>
      </c>
      <c r="D36" s="47">
        <v>-74.11</v>
      </c>
      <c r="E36" s="17">
        <f t="shared" si="0"/>
        <v>-1.6099999999999852</v>
      </c>
      <c r="F36">
        <f t="shared" si="1"/>
        <v>-1.4395259527889976</v>
      </c>
      <c r="H36">
        <f t="shared" si="3"/>
        <v>-3.5798330775398157</v>
      </c>
      <c r="I36" s="77">
        <v>1.5663692537405001</v>
      </c>
      <c r="J36" s="82"/>
      <c r="K36" s="82"/>
      <c r="L36" s="17"/>
      <c r="O36">
        <v>18</v>
      </c>
      <c r="P36">
        <f t="shared" si="4"/>
        <v>-1.0543120297715296</v>
      </c>
      <c r="Q36">
        <f t="shared" si="5"/>
        <v>9.4265811427425295</v>
      </c>
    </row>
    <row r="37" spans="1:17" ht="15.6" x14ac:dyDescent="0.3">
      <c r="A37">
        <f>LN(B37/MAX($B$3:$B$41))</f>
        <v>-0.12725774272402793</v>
      </c>
      <c r="B37" s="68">
        <v>52.6585431013782</v>
      </c>
      <c r="C37" s="61">
        <v>-190.01</v>
      </c>
      <c r="D37" s="61">
        <v>-81.650000000000006</v>
      </c>
      <c r="E37" s="17">
        <f t="shared" si="0"/>
        <v>-7.2299999999999898</v>
      </c>
      <c r="F37">
        <f t="shared" si="1"/>
        <v>-8.9795259527890039</v>
      </c>
      <c r="H37">
        <f t="shared" si="3"/>
        <v>-1.5716659538228421</v>
      </c>
      <c r="I37">
        <v>11.668903554729701</v>
      </c>
      <c r="J37" s="70"/>
      <c r="K37" s="89">
        <v>-67.037482176071293</v>
      </c>
      <c r="L37" s="17"/>
      <c r="M37" s="17">
        <f t="shared" si="2"/>
        <v>11.717371779557212</v>
      </c>
      <c r="O37">
        <v>17</v>
      </c>
      <c r="P37">
        <f t="shared" si="4"/>
        <v>-1.1114704436114784</v>
      </c>
      <c r="Q37">
        <f t="shared" si="5"/>
        <v>9.940165101744336</v>
      </c>
    </row>
    <row r="38" spans="1:17" ht="15.6" x14ac:dyDescent="0.3">
      <c r="A38">
        <f>LN(B38/MAX($B$3:$B$44))</f>
        <v>-1.4291433495057404</v>
      </c>
      <c r="B38" s="68">
        <v>14.324092084041499</v>
      </c>
      <c r="C38" s="61">
        <v>-180.3</v>
      </c>
      <c r="D38" s="61">
        <v>-73.27</v>
      </c>
      <c r="E38" s="17">
        <f t="shared" si="0"/>
        <v>2.4799999999999898</v>
      </c>
      <c r="F38">
        <f t="shared" si="1"/>
        <v>-0.59952595278899423</v>
      </c>
      <c r="H38">
        <f t="shared" si="3"/>
        <v>-1.745948736478272</v>
      </c>
      <c r="I38">
        <v>9.8025710670651307</v>
      </c>
      <c r="J38" s="70"/>
      <c r="K38" s="89">
        <v>-64.115688154403401</v>
      </c>
      <c r="L38" s="17"/>
      <c r="M38">
        <f t="shared" si="2"/>
        <v>14.639165801225104</v>
      </c>
      <c r="O38">
        <v>16</v>
      </c>
      <c r="P38">
        <f t="shared" si="4"/>
        <v>-1.1720950654279132</v>
      </c>
      <c r="Q38">
        <f t="shared" si="5"/>
        <v>10.485179443914916</v>
      </c>
    </row>
    <row r="39" spans="1:17" ht="15.6" x14ac:dyDescent="0.3">
      <c r="A39">
        <f>LN(B39/MAX($B$3:$B$41))</f>
        <v>-0.92725498614923396</v>
      </c>
      <c r="B39" s="68">
        <v>23.661073847094201</v>
      </c>
      <c r="C39" s="61">
        <v>-182.18</v>
      </c>
      <c r="D39" s="61">
        <v>-80.25</v>
      </c>
      <c r="E39" s="17">
        <f t="shared" si="0"/>
        <v>0.59999999999999432</v>
      </c>
      <c r="F39">
        <f t="shared" si="1"/>
        <v>-7.5795259527889982</v>
      </c>
      <c r="H39">
        <f t="shared" si="3"/>
        <v>-1.8809593088758048</v>
      </c>
      <c r="I39">
        <v>8.5645717682114704</v>
      </c>
      <c r="J39" s="70"/>
      <c r="K39" s="89">
        <v>-72.718341867363407</v>
      </c>
      <c r="L39" s="17"/>
      <c r="M39" s="17">
        <f t="shared" si="2"/>
        <v>6.0365120882650984</v>
      </c>
      <c r="O39">
        <v>15</v>
      </c>
      <c r="P39">
        <f t="shared" si="4"/>
        <v>-1.2366335865654843</v>
      </c>
      <c r="Q39">
        <f t="shared" si="5"/>
        <v>11.065702891759122</v>
      </c>
    </row>
    <row r="40" spans="1:17" ht="15.6" x14ac:dyDescent="0.3">
      <c r="B40" s="66"/>
      <c r="C40" s="47"/>
      <c r="D40" s="47"/>
      <c r="E40" s="17"/>
      <c r="H40">
        <f t="shared" si="3"/>
        <v>-2.7093193108535978</v>
      </c>
      <c r="I40">
        <v>3.7407051284512498</v>
      </c>
      <c r="J40" s="70"/>
      <c r="K40" s="89">
        <v>-60.451391737061002</v>
      </c>
      <c r="L40" s="17"/>
      <c r="M40">
        <f t="shared" si="2"/>
        <v>18.303462218567503</v>
      </c>
      <c r="O40">
        <v>14</v>
      </c>
      <c r="P40">
        <f t="shared" si="4"/>
        <v>-1.3056264580524357</v>
      </c>
      <c r="Q40">
        <f t="shared" si="5"/>
        <v>11.686662020412575</v>
      </c>
    </row>
    <row r="41" spans="1:17" ht="15.6" x14ac:dyDescent="0.3">
      <c r="B41" s="66"/>
      <c r="C41" s="47"/>
      <c r="D41" s="47"/>
      <c r="E41" s="17"/>
      <c r="H41">
        <f t="shared" si="3"/>
        <v>-3.1175104210664317</v>
      </c>
      <c r="I41">
        <v>2.48701456302061</v>
      </c>
      <c r="J41" s="70"/>
      <c r="K41" s="89">
        <v>-61.951473006120999</v>
      </c>
      <c r="L41" s="17"/>
      <c r="M41" s="17">
        <f t="shared" si="2"/>
        <v>16.803380949507506</v>
      </c>
      <c r="O41">
        <v>13</v>
      </c>
      <c r="P41">
        <f t="shared" si="4"/>
        <v>-1.3797344302061576</v>
      </c>
      <c r="Q41">
        <f t="shared" si="5"/>
        <v>12.354083618032474</v>
      </c>
    </row>
    <row r="42" spans="1:17" ht="15.6" x14ac:dyDescent="0.3">
      <c r="B42" s="68"/>
      <c r="C42" s="61"/>
      <c r="D42" s="61"/>
      <c r="E42" s="17"/>
      <c r="H42">
        <f t="shared" si="3"/>
        <v>-1.7990679298615107</v>
      </c>
      <c r="I42" s="77">
        <v>9.2954544482442394</v>
      </c>
      <c r="J42" s="82"/>
      <c r="K42" s="83">
        <v>-71.249842258982397</v>
      </c>
      <c r="L42" s="17"/>
      <c r="M42">
        <f t="shared" si="2"/>
        <v>7.5050116966461076</v>
      </c>
      <c r="O42">
        <v>12</v>
      </c>
      <c r="P42">
        <f t="shared" si="4"/>
        <v>-1.459777137879694</v>
      </c>
      <c r="Q42">
        <f t="shared" si="5"/>
        <v>13.075448477724683</v>
      </c>
    </row>
    <row r="43" spans="1:17" ht="15.6" x14ac:dyDescent="0.3">
      <c r="B43" s="68"/>
      <c r="C43" s="61"/>
      <c r="D43" s="61"/>
      <c r="E43" s="17"/>
      <c r="H43">
        <f t="shared" si="3"/>
        <v>-1.7742771823010932</v>
      </c>
      <c r="I43" s="77">
        <v>9.5287758697030895</v>
      </c>
      <c r="J43" s="82"/>
      <c r="K43" s="83">
        <v>-70.991003145155304</v>
      </c>
      <c r="L43" s="17"/>
      <c r="M43" s="17">
        <f t="shared" si="2"/>
        <v>7.7638508104732011</v>
      </c>
      <c r="O43">
        <v>11</v>
      </c>
      <c r="P43">
        <f t="shared" si="4"/>
        <v>-1.5467885148693239</v>
      </c>
      <c r="Q43">
        <f t="shared" si="5"/>
        <v>13.860199828743758</v>
      </c>
    </row>
    <row r="44" spans="1:17" ht="15.6" x14ac:dyDescent="0.3">
      <c r="B44" s="68"/>
      <c r="C44" s="61"/>
      <c r="D44" s="61"/>
      <c r="E44" s="17"/>
      <c r="H44">
        <f t="shared" si="3"/>
        <v>-1.881222326244437</v>
      </c>
      <c r="I44" s="77">
        <v>8.5623194332961194</v>
      </c>
      <c r="J44" s="82"/>
      <c r="K44" s="83">
        <v>-73.435185753169804</v>
      </c>
      <c r="L44" s="17"/>
      <c r="M44">
        <f t="shared" si="2"/>
        <v>5.3196682024587005</v>
      </c>
      <c r="O44">
        <v>10</v>
      </c>
      <c r="P44">
        <f t="shared" si="4"/>
        <v>-1.6420986946736487</v>
      </c>
      <c r="Q44">
        <f t="shared" si="5"/>
        <v>14.720495311259407</v>
      </c>
    </row>
    <row r="45" spans="1:17" ht="15.6" x14ac:dyDescent="0.3">
      <c r="H45">
        <f t="shared" si="3"/>
        <v>-2.4236005999777013</v>
      </c>
      <c r="I45" s="77">
        <v>4.9778239691107302</v>
      </c>
      <c r="J45" s="82"/>
      <c r="K45" s="83">
        <v>-60.791875254576098</v>
      </c>
      <c r="L45" s="17"/>
      <c r="M45" s="17">
        <f t="shared" si="2"/>
        <v>17.962978701052407</v>
      </c>
      <c r="O45">
        <v>5</v>
      </c>
      <c r="P45">
        <f t="shared" si="4"/>
        <v>-2.3352458752335941</v>
      </c>
      <c r="Q45">
        <f t="shared" si="5"/>
        <v>20.999027381326975</v>
      </c>
    </row>
    <row r="46" spans="1:17" ht="15.6" x14ac:dyDescent="0.3">
      <c r="H46">
        <f t="shared" si="3"/>
        <v>-2.1628800917929119</v>
      </c>
      <c r="I46" s="77">
        <v>6.4605428691464004</v>
      </c>
      <c r="J46" s="82"/>
      <c r="K46" s="83">
        <v>-57.945640461070397</v>
      </c>
      <c r="L46" s="17"/>
      <c r="M46">
        <f t="shared" si="2"/>
        <v>20.809213494558108</v>
      </c>
      <c r="O46">
        <v>2</v>
      </c>
      <c r="P46">
        <f t="shared" si="4"/>
        <v>-3.2515366071077492</v>
      </c>
      <c r="Q46">
        <f t="shared" si="5"/>
        <v>29.358455472948684</v>
      </c>
    </row>
    <row r="47" spans="1:17" ht="15.6" x14ac:dyDescent="0.3">
      <c r="H47">
        <f t="shared" si="3"/>
        <v>-0.40612043135680942</v>
      </c>
      <c r="I47">
        <v>37.430018275391802</v>
      </c>
      <c r="J47" s="91">
        <v>-167.36440626781899</v>
      </c>
      <c r="K47" s="89">
        <v>-76.903570287647597</v>
      </c>
      <c r="L47" s="17">
        <f>J47-$J$3</f>
        <v>21.93031185960902</v>
      </c>
      <c r="M47" s="17">
        <f t="shared" si="2"/>
        <v>1.8512836679809084</v>
      </c>
      <c r="O47">
        <v>1</v>
      </c>
      <c r="P47">
        <f t="shared" si="4"/>
        <v>-3.9446837876676946</v>
      </c>
      <c r="Q47">
        <f t="shared" si="5"/>
        <v>35.727559185887657</v>
      </c>
    </row>
    <row r="48" spans="1:17" ht="15.6" x14ac:dyDescent="0.3">
      <c r="H48">
        <f t="shared" si="3"/>
        <v>-1.1760631320055437</v>
      </c>
      <c r="I48">
        <v>17.3315806685121</v>
      </c>
      <c r="J48" s="70"/>
      <c r="K48" s="89">
        <v>-78.348546422750303</v>
      </c>
      <c r="L48" s="17"/>
      <c r="M48">
        <f t="shared" si="2"/>
        <v>0.40630753287820198</v>
      </c>
    </row>
    <row r="49" spans="8:13" ht="15.6" x14ac:dyDescent="0.3">
      <c r="H49">
        <f t="shared" si="3"/>
        <v>-0.72081040632195481</v>
      </c>
      <c r="I49">
        <v>27.324480861182099</v>
      </c>
      <c r="J49" s="70"/>
      <c r="K49" s="89">
        <v>-76.522779387733394</v>
      </c>
      <c r="L49" s="17"/>
      <c r="M49" s="17">
        <f t="shared" si="2"/>
        <v>2.2320745678951113</v>
      </c>
    </row>
    <row r="50" spans="8:13" ht="15.6" x14ac:dyDescent="0.3">
      <c r="H50">
        <f t="shared" si="3"/>
        <v>0</v>
      </c>
      <c r="I50" s="77">
        <v>56.181832613181797</v>
      </c>
      <c r="J50" s="85">
        <v>-182.82614915289599</v>
      </c>
      <c r="K50" s="83">
        <v>-79.039617842556595</v>
      </c>
      <c r="L50" s="17">
        <f>J50-$J$3</f>
        <v>6.468568974532019</v>
      </c>
      <c r="M50" s="17">
        <f t="shared" si="2"/>
        <v>-0.28476388692808996</v>
      </c>
    </row>
    <row r="51" spans="8:13" ht="15.6" x14ac:dyDescent="0.3">
      <c r="H51">
        <f t="shared" si="3"/>
        <v>-2.2830583099868528E-2</v>
      </c>
      <c r="I51">
        <v>54.913699803263597</v>
      </c>
      <c r="J51" s="99"/>
      <c r="K51" s="98">
        <v>-75.417518459355506</v>
      </c>
      <c r="M51">
        <f t="shared" si="2"/>
        <v>3.3373354962729991</v>
      </c>
    </row>
  </sheetData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49"/>
  <sheetViews>
    <sheetView topLeftCell="A2" zoomScale="55" zoomScaleNormal="55" workbookViewId="0">
      <selection activeCell="W46" sqref="W46"/>
    </sheetView>
  </sheetViews>
  <sheetFormatPr defaultColWidth="8.77734375" defaultRowHeight="14.4" x14ac:dyDescent="0.3"/>
  <cols>
    <col min="1" max="4" width="8.44140625" customWidth="1"/>
    <col min="5" max="5" width="12.6640625" bestFit="1" customWidth="1"/>
    <col min="6" max="1022" width="8.44140625" customWidth="1"/>
  </cols>
  <sheetData>
    <row r="1" spans="1:17" ht="15.6" x14ac:dyDescent="0.3">
      <c r="B1" t="s">
        <v>134</v>
      </c>
      <c r="I1" t="s">
        <v>135</v>
      </c>
      <c r="N1" s="49"/>
      <c r="O1" s="53"/>
      <c r="P1" s="53"/>
      <c r="Q1" s="53"/>
    </row>
    <row r="2" spans="1:17" ht="46.8" x14ac:dyDescent="0.3">
      <c r="A2" t="s">
        <v>136</v>
      </c>
      <c r="B2" s="49" t="s">
        <v>133</v>
      </c>
      <c r="C2" s="53" t="s">
        <v>31</v>
      </c>
      <c r="D2" s="53" t="s">
        <v>32</v>
      </c>
      <c r="E2" t="s">
        <v>137</v>
      </c>
      <c r="F2" t="s">
        <v>138</v>
      </c>
      <c r="H2" t="s">
        <v>136</v>
      </c>
      <c r="I2" s="49" t="s">
        <v>133</v>
      </c>
      <c r="J2" s="53" t="s">
        <v>31</v>
      </c>
      <c r="K2" s="53" t="s">
        <v>32</v>
      </c>
      <c r="L2" t="s">
        <v>137</v>
      </c>
      <c r="M2" t="s">
        <v>138</v>
      </c>
    </row>
    <row r="3" spans="1:17" ht="15.6" x14ac:dyDescent="0.3">
      <c r="A3">
        <f>LN(B3/MAX($B$3:$B$35))</f>
        <v>0</v>
      </c>
      <c r="B3" s="56">
        <v>65</v>
      </c>
      <c r="C3" s="61">
        <v>-183.59</v>
      </c>
      <c r="D3" s="61">
        <v>-78.989999999999995</v>
      </c>
      <c r="E3" s="17">
        <f t="shared" ref="E3:E28" si="0">C3-$C$3</f>
        <v>0</v>
      </c>
      <c r="F3">
        <f t="shared" ref="F3:F35" si="1">D3-D$3</f>
        <v>0</v>
      </c>
      <c r="H3">
        <f>LN(I3/MAX($B$3:$B$35))</f>
        <v>-0.17708200814504071</v>
      </c>
      <c r="I3" s="77">
        <v>54.451220367310697</v>
      </c>
      <c r="J3" s="85">
        <v>-189.29471812742801</v>
      </c>
      <c r="K3" s="83">
        <v>-78.754853955628505</v>
      </c>
      <c r="L3" s="17">
        <f>J3-$J$3</f>
        <v>0</v>
      </c>
      <c r="M3" s="17">
        <f t="shared" ref="M3:M49" si="2">K3-K$3</f>
        <v>0</v>
      </c>
      <c r="N3" s="17"/>
      <c r="O3" s="47">
        <v>51.66</v>
      </c>
      <c r="P3" s="47"/>
      <c r="Q3" s="47"/>
    </row>
    <row r="4" spans="1:17" ht="15.6" x14ac:dyDescent="0.3">
      <c r="A4">
        <f>LN(B4/MAX($B$3:$B$35))</f>
        <v>-1.1437415968304299</v>
      </c>
      <c r="B4" s="56">
        <v>20.7106005501985</v>
      </c>
      <c r="C4" s="61">
        <v>-181.92</v>
      </c>
      <c r="D4" s="61">
        <v>-69.45</v>
      </c>
      <c r="E4" s="17">
        <f t="shared" si="0"/>
        <v>1.6700000000000159</v>
      </c>
      <c r="F4">
        <f t="shared" si="1"/>
        <v>9.539999999999992</v>
      </c>
      <c r="H4">
        <f>LN(I4/MAX($B$3:$B$35))</f>
        <v>-0.80259900712549404</v>
      </c>
      <c r="I4" s="77">
        <v>29.130573627746902</v>
      </c>
      <c r="J4" s="82"/>
      <c r="K4" s="83">
        <v>-76.584544202843503</v>
      </c>
      <c r="L4" s="17"/>
      <c r="M4">
        <f t="shared" si="2"/>
        <v>2.1703097527850019</v>
      </c>
      <c r="O4">
        <v>50</v>
      </c>
      <c r="P4">
        <f>LN(O4/O$3)</f>
        <v>-3.266078223954829E-2</v>
      </c>
      <c r="Q4">
        <f>((O4/O$3)^-0.0088991-1)*1000</f>
        <v>0.29069381048740794</v>
      </c>
    </row>
    <row r="5" spans="1:17" ht="15.6" x14ac:dyDescent="0.3">
      <c r="A5">
        <f t="shared" ref="A5:A35" si="3">LN(B5/MAX($B$3:$B$35))</f>
        <v>-1.2034865402673764</v>
      </c>
      <c r="B5" s="66">
        <v>19.509484454929801</v>
      </c>
      <c r="C5" s="47">
        <v>-178.86</v>
      </c>
      <c r="D5" s="47">
        <v>-70.06</v>
      </c>
      <c r="E5" s="17">
        <f t="shared" si="0"/>
        <v>4.7299999999999898</v>
      </c>
      <c r="F5">
        <f t="shared" si="1"/>
        <v>8.9299999999999926</v>
      </c>
      <c r="H5">
        <f t="shared" ref="H5:H49" si="4">LN(I5/MAX($B$3:$B$35))</f>
        <v>-1.2695387240701839</v>
      </c>
      <c r="I5" s="77">
        <v>18.262477514285798</v>
      </c>
      <c r="J5" s="82"/>
      <c r="K5" s="83">
        <v>-74.323886813201597</v>
      </c>
      <c r="L5" s="17"/>
      <c r="M5" s="17">
        <f t="shared" si="2"/>
        <v>4.4309671424269084</v>
      </c>
      <c r="O5">
        <v>49</v>
      </c>
      <c r="P5">
        <f t="shared" ref="P5:P47" si="5">LN(O5/O$3)</f>
        <v>-5.2863489557067767E-2</v>
      </c>
      <c r="Q5">
        <f t="shared" ref="Q5:Q47" si="6">((O5/O$3)^-0.0088991-1)*1000</f>
        <v>0.47054815298275265</v>
      </c>
    </row>
    <row r="6" spans="1:17" ht="15.6" x14ac:dyDescent="0.3">
      <c r="A6">
        <f t="shared" si="3"/>
        <v>-1.5734693230206001</v>
      </c>
      <c r="B6" s="66">
        <v>13.476102705444299</v>
      </c>
      <c r="C6" s="47">
        <v>-178.83</v>
      </c>
      <c r="D6" s="47">
        <v>-65.28</v>
      </c>
      <c r="E6">
        <f t="shared" si="0"/>
        <v>4.7599999999999909</v>
      </c>
      <c r="F6">
        <f t="shared" si="1"/>
        <v>13.709999999999994</v>
      </c>
      <c r="H6">
        <f t="shared" si="4"/>
        <v>-1.1073822860788782</v>
      </c>
      <c r="I6" s="77">
        <v>21.4774808482358</v>
      </c>
      <c r="J6" s="82"/>
      <c r="K6" s="83">
        <v>-75.956939923768601</v>
      </c>
      <c r="L6" s="17"/>
      <c r="M6">
        <f t="shared" si="2"/>
        <v>2.7979140318599036</v>
      </c>
      <c r="O6">
        <v>48</v>
      </c>
      <c r="P6">
        <f t="shared" si="5"/>
        <v>-7.348277675980347E-2</v>
      </c>
      <c r="Q6">
        <f t="shared" si="6"/>
        <v>0.65414443787781273</v>
      </c>
    </row>
    <row r="7" spans="1:17" ht="15.6" x14ac:dyDescent="0.3">
      <c r="A7">
        <f t="shared" si="3"/>
        <v>-0.53688287631136122</v>
      </c>
      <c r="B7" s="66">
        <v>37.9968930136247</v>
      </c>
      <c r="C7" s="47">
        <v>-189.41</v>
      </c>
      <c r="D7" s="47">
        <v>-76.39</v>
      </c>
      <c r="E7">
        <f t="shared" si="0"/>
        <v>-5.8199999999999932</v>
      </c>
      <c r="F7">
        <f t="shared" si="1"/>
        <v>2.5999999999999943</v>
      </c>
      <c r="H7">
        <f t="shared" si="4"/>
        <v>-0.69197376398354826</v>
      </c>
      <c r="I7" s="77">
        <v>32.538158422217101</v>
      </c>
      <c r="J7" s="85">
        <v>-176.01962082246601</v>
      </c>
      <c r="K7" s="83">
        <v>-76.108419199415707</v>
      </c>
      <c r="L7" s="17">
        <f>J7-$J$3</f>
        <v>13.275097304962003</v>
      </c>
      <c r="M7" s="17">
        <f t="shared" si="2"/>
        <v>2.6464347562127983</v>
      </c>
      <c r="O7">
        <v>47</v>
      </c>
      <c r="P7">
        <f t="shared" si="5"/>
        <v>-9.4536185957635729E-2</v>
      </c>
      <c r="Q7">
        <f t="shared" si="6"/>
        <v>0.84164095360028668</v>
      </c>
    </row>
    <row r="8" spans="1:17" ht="15.6" x14ac:dyDescent="0.3">
      <c r="A8">
        <f t="shared" si="3"/>
        <v>-1.8012359242142666</v>
      </c>
      <c r="B8" s="66">
        <v>10.7311566387213</v>
      </c>
      <c r="C8" s="47">
        <v>-163.34</v>
      </c>
      <c r="D8" s="47">
        <v>-62.02</v>
      </c>
      <c r="E8">
        <f t="shared" si="0"/>
        <v>20.25</v>
      </c>
      <c r="F8">
        <f t="shared" si="1"/>
        <v>16.969999999999992</v>
      </c>
      <c r="H8">
        <f t="shared" si="4"/>
        <v>-1.1288081497646849</v>
      </c>
      <c r="I8" s="77">
        <v>21.022202058754701</v>
      </c>
      <c r="J8" s="82"/>
      <c r="K8" s="83">
        <v>-73.837168814590896</v>
      </c>
      <c r="L8" s="17"/>
      <c r="M8">
        <f t="shared" si="2"/>
        <v>4.9176851410376088</v>
      </c>
      <c r="O8">
        <v>46</v>
      </c>
      <c r="P8">
        <f t="shared" si="5"/>
        <v>-0.11604239117859934</v>
      </c>
      <c r="Q8">
        <f t="shared" si="6"/>
        <v>1.0332062335283165</v>
      </c>
    </row>
    <row r="9" spans="1:17" ht="15.6" x14ac:dyDescent="0.3">
      <c r="A9">
        <f t="shared" si="3"/>
        <v>-0.64413777746870016</v>
      </c>
      <c r="B9" s="56">
        <v>34.132482348387903</v>
      </c>
      <c r="C9" s="61">
        <v>-183.97</v>
      </c>
      <c r="D9" s="61">
        <v>-76.849999999999994</v>
      </c>
      <c r="E9">
        <f t="shared" si="0"/>
        <v>-0.37999999999999545</v>
      </c>
      <c r="F9">
        <f t="shared" si="1"/>
        <v>2.1400000000000006</v>
      </c>
      <c r="H9">
        <f t="shared" si="4"/>
        <v>-0.80651829533266162</v>
      </c>
      <c r="I9">
        <v>29.016625956801899</v>
      </c>
      <c r="J9" s="70"/>
      <c r="K9" s="89">
        <v>-73.183593070429396</v>
      </c>
      <c r="L9" s="17"/>
      <c r="M9" s="17">
        <f t="shared" si="2"/>
        <v>5.5712608851991092</v>
      </c>
      <c r="O9">
        <v>45</v>
      </c>
      <c r="P9">
        <f t="shared" si="5"/>
        <v>-0.13802129789737461</v>
      </c>
      <c r="Q9">
        <f t="shared" si="6"/>
        <v>1.229019958910671</v>
      </c>
    </row>
    <row r="10" spans="1:17" ht="15.6" x14ac:dyDescent="0.3">
      <c r="A10">
        <f t="shared" si="3"/>
        <v>-1.5908359721800207</v>
      </c>
      <c r="B10" s="56">
        <v>13.2440884441328</v>
      </c>
      <c r="C10" s="61">
        <v>-156.58000000000001</v>
      </c>
      <c r="D10" s="61">
        <v>-73.336281900448895</v>
      </c>
      <c r="E10">
        <f t="shared" si="0"/>
        <v>27.009999999999991</v>
      </c>
      <c r="F10">
        <f t="shared" si="1"/>
        <v>5.6537180995510994</v>
      </c>
      <c r="H10">
        <f t="shared" si="4"/>
        <v>-0.78697910172007435</v>
      </c>
      <c r="I10">
        <v>29.5891626670279</v>
      </c>
      <c r="J10" s="70"/>
      <c r="K10" s="89">
        <v>-72.338997417027699</v>
      </c>
      <c r="L10" s="17"/>
      <c r="M10">
        <f t="shared" si="2"/>
        <v>6.4158565386008064</v>
      </c>
      <c r="O10">
        <v>44</v>
      </c>
      <c r="P10">
        <f t="shared" si="5"/>
        <v>-0.16049415374943324</v>
      </c>
      <c r="Q10">
        <f t="shared" si="6"/>
        <v>1.4292739634531593</v>
      </c>
    </row>
    <row r="11" spans="1:17" ht="15.6" x14ac:dyDescent="0.3">
      <c r="A11">
        <f t="shared" si="3"/>
        <v>-0.8076494798410454</v>
      </c>
      <c r="B11" s="66">
        <v>28.983821356559801</v>
      </c>
      <c r="C11" s="47">
        <v>-170.61</v>
      </c>
      <c r="D11" s="47">
        <v>-73.650000000000006</v>
      </c>
      <c r="E11">
        <f t="shared" si="0"/>
        <v>12.97999999999999</v>
      </c>
      <c r="F11">
        <f t="shared" si="1"/>
        <v>5.3399999999999892</v>
      </c>
      <c r="H11">
        <f t="shared" si="4"/>
        <v>-0.84783182201086904</v>
      </c>
      <c r="I11">
        <v>27.842272182450301</v>
      </c>
      <c r="J11" s="70"/>
      <c r="K11" s="89">
        <v>-77.972171793714793</v>
      </c>
      <c r="L11" s="17"/>
      <c r="M11" s="17">
        <f t="shared" si="2"/>
        <v>0.78268216191371209</v>
      </c>
      <c r="O11">
        <v>43</v>
      </c>
      <c r="P11">
        <f t="shared" si="5"/>
        <v>-0.18348367197413201</v>
      </c>
      <c r="Q11">
        <f t="shared" si="6"/>
        <v>1.634173353621593</v>
      </c>
    </row>
    <row r="12" spans="1:17" ht="15.6" x14ac:dyDescent="0.3">
      <c r="A12">
        <f t="shared" si="3"/>
        <v>-0.5985269266407216</v>
      </c>
      <c r="B12" s="56">
        <v>35.725343656110603</v>
      </c>
      <c r="C12" s="61">
        <v>-185.52040891343401</v>
      </c>
      <c r="D12" s="61">
        <v>-77.189437005528305</v>
      </c>
      <c r="E12">
        <f t="shared" si="0"/>
        <v>-1.9304089134340074</v>
      </c>
      <c r="F12">
        <f t="shared" si="1"/>
        <v>1.8005629944716901</v>
      </c>
      <c r="H12">
        <f t="shared" si="4"/>
        <v>-0.77079451797469789</v>
      </c>
      <c r="I12">
        <v>30.071947243505601</v>
      </c>
      <c r="J12" s="91">
        <v>-181.520825692861</v>
      </c>
      <c r="K12" s="89">
        <v>-78.099402386566098</v>
      </c>
      <c r="L12" s="17">
        <f>J12-$J$3</f>
        <v>7.7738924345670171</v>
      </c>
      <c r="M12">
        <f t="shared" si="2"/>
        <v>0.6554515690624072</v>
      </c>
      <c r="O12">
        <v>42</v>
      </c>
      <c r="P12">
        <f t="shared" si="5"/>
        <v>-0.20701416938432601</v>
      </c>
      <c r="Q12">
        <f t="shared" si="6"/>
        <v>1.8439377610255381</v>
      </c>
    </row>
    <row r="13" spans="1:17" ht="15.6" x14ac:dyDescent="0.3">
      <c r="A13">
        <f t="shared" si="3"/>
        <v>-0.92721982191171526</v>
      </c>
      <c r="B13" s="56">
        <v>25.717390802720601</v>
      </c>
      <c r="C13" s="61">
        <v>-168.96</v>
      </c>
      <c r="D13" s="61">
        <v>-77.584364132217999</v>
      </c>
      <c r="E13">
        <f t="shared" si="0"/>
        <v>14.629999999999995</v>
      </c>
      <c r="F13">
        <f t="shared" si="1"/>
        <v>1.4056358677819958</v>
      </c>
      <c r="H13">
        <f t="shared" si="4"/>
        <v>-0.6495087565373564</v>
      </c>
      <c r="I13">
        <v>33.949648936869004</v>
      </c>
      <c r="J13" s="91">
        <v>-190.36934729629601</v>
      </c>
      <c r="K13" s="89">
        <v>-79.620736527452394</v>
      </c>
      <c r="L13" s="17">
        <f>J13-$J$3</f>
        <v>-1.0746291688680003</v>
      </c>
      <c r="M13" s="17">
        <f t="shared" si="2"/>
        <v>-0.86588257182388872</v>
      </c>
      <c r="O13">
        <v>41</v>
      </c>
      <c r="P13">
        <f t="shared" si="5"/>
        <v>-0.23111172096338656</v>
      </c>
      <c r="Q13">
        <f t="shared" si="6"/>
        <v>2.0588027460219926</v>
      </c>
    </row>
    <row r="14" spans="1:17" ht="15.6" x14ac:dyDescent="0.3">
      <c r="A14">
        <f t="shared" si="3"/>
        <v>-0.83809459159425781</v>
      </c>
      <c r="B14" s="56">
        <v>28.114703010374701</v>
      </c>
      <c r="C14" s="61">
        <v>-177.31</v>
      </c>
      <c r="D14" s="61">
        <v>-72.92</v>
      </c>
      <c r="E14">
        <f t="shared" si="0"/>
        <v>6.2800000000000011</v>
      </c>
      <c r="F14">
        <f t="shared" si="1"/>
        <v>6.0699999999999932</v>
      </c>
      <c r="H14">
        <f t="shared" si="4"/>
        <v>-3.2005716015043566</v>
      </c>
      <c r="I14" s="77">
        <v>2.6480292084392301</v>
      </c>
      <c r="J14" s="82"/>
      <c r="K14" s="83">
        <v>-51.115886817559797</v>
      </c>
      <c r="L14" s="17"/>
      <c r="M14">
        <f t="shared" si="2"/>
        <v>27.638967138068708</v>
      </c>
      <c r="O14">
        <v>40</v>
      </c>
      <c r="P14">
        <f t="shared" si="5"/>
        <v>-0.25580433355375809</v>
      </c>
      <c r="Q14">
        <f t="shared" si="6"/>
        <v>2.2790213749750432</v>
      </c>
    </row>
    <row r="15" spans="1:17" ht="15.6" x14ac:dyDescent="0.3">
      <c r="A15">
        <f t="shared" si="3"/>
        <v>-1.1193960960362677</v>
      </c>
      <c r="B15" s="66">
        <v>21.220998226570799</v>
      </c>
      <c r="C15" s="47">
        <v>-162.30000000000001</v>
      </c>
      <c r="D15" s="47">
        <v>-77.2751160926464</v>
      </c>
      <c r="E15">
        <f t="shared" si="0"/>
        <v>21.289999999999992</v>
      </c>
      <c r="F15">
        <f t="shared" si="1"/>
        <v>1.7148839073535953</v>
      </c>
      <c r="H15">
        <f t="shared" si="4"/>
        <v>-1.8710422859982589</v>
      </c>
      <c r="I15" s="77">
        <v>10.007601796935701</v>
      </c>
      <c r="J15" s="82"/>
      <c r="K15" s="83">
        <v>-50.099248402493799</v>
      </c>
      <c r="L15" s="17"/>
      <c r="M15" s="17">
        <f t="shared" si="2"/>
        <v>28.655605553134706</v>
      </c>
      <c r="O15">
        <v>39</v>
      </c>
      <c r="P15">
        <f t="shared" si="5"/>
        <v>-0.28112214153804799</v>
      </c>
      <c r="Q15">
        <f t="shared" si="6"/>
        <v>2.5048659976114607</v>
      </c>
    </row>
    <row r="16" spans="1:17" ht="15.6" x14ac:dyDescent="0.3">
      <c r="A16">
        <f t="shared" si="3"/>
        <v>-1.5728293709951608</v>
      </c>
      <c r="B16" s="66">
        <v>13.4847295247465</v>
      </c>
      <c r="C16" s="47">
        <v>-178.34</v>
      </c>
      <c r="D16" s="47">
        <v>-71.33</v>
      </c>
      <c r="E16">
        <f t="shared" si="0"/>
        <v>5.25</v>
      </c>
      <c r="F16">
        <f t="shared" si="1"/>
        <v>7.6599999999999966</v>
      </c>
      <c r="H16">
        <f t="shared" si="4"/>
        <v>-2.9667887982785643</v>
      </c>
      <c r="I16" s="77">
        <v>3.3454408265783599</v>
      </c>
      <c r="J16" s="82"/>
      <c r="K16" s="83">
        <v>-57.423055534303302</v>
      </c>
      <c r="L16" s="17"/>
      <c r="M16">
        <f t="shared" si="2"/>
        <v>21.331798421325203</v>
      </c>
      <c r="O16">
        <v>38</v>
      </c>
      <c r="P16">
        <f t="shared" si="5"/>
        <v>-0.30709762794130852</v>
      </c>
      <c r="Q16">
        <f t="shared" si="6"/>
        <v>2.736630255708139</v>
      </c>
    </row>
    <row r="17" spans="1:17" ht="15.6" x14ac:dyDescent="0.3">
      <c r="A17">
        <f t="shared" si="3"/>
        <v>-1.8886579017858223</v>
      </c>
      <c r="B17" s="66">
        <v>9.8328553803654</v>
      </c>
      <c r="C17" s="47">
        <v>-151.58000000000001</v>
      </c>
      <c r="D17" s="47">
        <v>-65.680000000000007</v>
      </c>
      <c r="E17">
        <f t="shared" si="0"/>
        <v>32.009999999999991</v>
      </c>
      <c r="F17">
        <f t="shared" si="1"/>
        <v>13.309999999999988</v>
      </c>
      <c r="H17">
        <f t="shared" si="4"/>
        <v>-1.0147455181094573</v>
      </c>
      <c r="I17" s="77">
        <v>23.562153317543402</v>
      </c>
      <c r="J17" s="82"/>
      <c r="K17" s="83">
        <v>-75.064407453516594</v>
      </c>
      <c r="L17" s="17"/>
      <c r="M17" s="17">
        <f t="shared" si="2"/>
        <v>3.6904465021119108</v>
      </c>
      <c r="O17">
        <v>37</v>
      </c>
      <c r="P17">
        <f t="shared" si="5"/>
        <v>-0.33376587502346988</v>
      </c>
      <c r="Q17">
        <f t="shared" si="6"/>
        <v>2.974631360205704</v>
      </c>
    </row>
    <row r="18" spans="1:17" ht="15.6" x14ac:dyDescent="0.3">
      <c r="A18">
        <f t="shared" si="3"/>
        <v>-0.61587703411368355</v>
      </c>
      <c r="B18" s="56">
        <v>35.110851273392399</v>
      </c>
      <c r="C18" s="61">
        <v>-183.93</v>
      </c>
      <c r="D18" s="61">
        <v>-79.339492834019396</v>
      </c>
      <c r="E18">
        <f t="shared" si="0"/>
        <v>-0.34000000000000341</v>
      </c>
      <c r="F18">
        <f t="shared" si="1"/>
        <v>-0.34949283401940079</v>
      </c>
      <c r="H18">
        <f t="shared" si="4"/>
        <v>-2.1476150170247696</v>
      </c>
      <c r="I18">
        <v>7.5895496338688302</v>
      </c>
      <c r="J18" s="70"/>
      <c r="K18" s="89">
        <v>-70.644320960950296</v>
      </c>
      <c r="L18" s="17"/>
      <c r="M18">
        <f t="shared" si="2"/>
        <v>8.1105329946782092</v>
      </c>
      <c r="O18">
        <v>36</v>
      </c>
      <c r="P18">
        <f t="shared" si="5"/>
        <v>-0.36116484921158437</v>
      </c>
      <c r="Q18">
        <f t="shared" si="6"/>
        <v>3.2192126809540422</v>
      </c>
    </row>
    <row r="19" spans="1:17" ht="15.6" x14ac:dyDescent="0.3">
      <c r="A19">
        <f t="shared" si="3"/>
        <v>-1.5112781917842366</v>
      </c>
      <c r="B19" s="66">
        <v>14.3408065464396</v>
      </c>
      <c r="C19" s="47">
        <v>-174.89</v>
      </c>
      <c r="D19" s="47">
        <v>-73.064572306476094</v>
      </c>
      <c r="E19">
        <f t="shared" si="0"/>
        <v>8.7000000000000171</v>
      </c>
      <c r="F19">
        <f t="shared" si="1"/>
        <v>5.9254276935239005</v>
      </c>
      <c r="H19">
        <f t="shared" si="4"/>
        <v>-2.4396290787188839</v>
      </c>
      <c r="I19">
        <v>5.6675571727656902</v>
      </c>
      <c r="J19" s="70"/>
      <c r="K19" s="89">
        <v>-68.432066703857799</v>
      </c>
      <c r="L19" s="17"/>
      <c r="M19" s="17">
        <f t="shared" si="2"/>
        <v>10.322787251770706</v>
      </c>
      <c r="O19">
        <v>35</v>
      </c>
      <c r="P19">
        <f t="shared" si="5"/>
        <v>-0.38933572617828072</v>
      </c>
      <c r="Q19">
        <f t="shared" si="6"/>
        <v>3.4707467020440586</v>
      </c>
    </row>
    <row r="20" spans="1:17" ht="15.6" x14ac:dyDescent="0.3">
      <c r="A20">
        <f t="shared" si="3"/>
        <v>-1.0109007457876134</v>
      </c>
      <c r="B20" s="66">
        <v>23.652918806972501</v>
      </c>
      <c r="C20" s="47">
        <v>-181.14</v>
      </c>
      <c r="D20" s="47">
        <v>-71.347139488384101</v>
      </c>
      <c r="E20">
        <f t="shared" si="0"/>
        <v>2.4500000000000171</v>
      </c>
      <c r="F20">
        <f t="shared" si="1"/>
        <v>7.6428605116158934</v>
      </c>
      <c r="H20">
        <f t="shared" si="4"/>
        <v>-1.587824523839781</v>
      </c>
      <c r="I20" s="77">
        <v>13.284032446758999</v>
      </c>
      <c r="J20" s="82"/>
      <c r="K20" s="83">
        <v>-59.441892435598099</v>
      </c>
      <c r="L20" s="17"/>
      <c r="M20">
        <f t="shared" si="2"/>
        <v>19.312961520030406</v>
      </c>
      <c r="O20">
        <v>34</v>
      </c>
      <c r="P20">
        <f t="shared" si="5"/>
        <v>-0.41832326305153306</v>
      </c>
      <c r="Q20">
        <f t="shared" si="6"/>
        <v>3.729638406430702</v>
      </c>
    </row>
    <row r="21" spans="1:17" ht="15.6" x14ac:dyDescent="0.3">
      <c r="A21">
        <f t="shared" si="3"/>
        <v>-1.3558473365833263</v>
      </c>
      <c r="B21" s="66">
        <v>16.7523732250501</v>
      </c>
      <c r="C21" s="47">
        <v>-175.31</v>
      </c>
      <c r="D21" s="47">
        <v>-68.681592187439193</v>
      </c>
      <c r="E21">
        <f t="shared" si="0"/>
        <v>8.2800000000000011</v>
      </c>
      <c r="F21">
        <f t="shared" si="1"/>
        <v>10.308407812560802</v>
      </c>
      <c r="H21">
        <f t="shared" si="4"/>
        <v>-2.2977091146090896</v>
      </c>
      <c r="I21" s="77">
        <v>6.53177125453018</v>
      </c>
      <c r="J21" s="82"/>
      <c r="K21" s="83">
        <v>-65.670719874962003</v>
      </c>
      <c r="L21" s="17"/>
      <c r="M21" s="17">
        <f t="shared" si="2"/>
        <v>13.084134080666502</v>
      </c>
      <c r="O21">
        <v>33</v>
      </c>
      <c r="P21">
        <f t="shared" si="5"/>
        <v>-0.44817622620121406</v>
      </c>
      <c r="Q21">
        <f t="shared" si="6"/>
        <v>3.9963291669007361</v>
      </c>
    </row>
    <row r="22" spans="1:17" ht="15.6" x14ac:dyDescent="0.3">
      <c r="A22">
        <f t="shared" si="3"/>
        <v>-1.0745724701689165</v>
      </c>
      <c r="B22" s="66">
        <v>22.1938405954599</v>
      </c>
      <c r="C22" s="47">
        <v>-164.43</v>
      </c>
      <c r="D22" s="47">
        <v>-71.808896128118306</v>
      </c>
      <c r="E22">
        <f t="shared" si="0"/>
        <v>19.159999999999997</v>
      </c>
      <c r="F22">
        <f t="shared" si="1"/>
        <v>7.1811038718816889</v>
      </c>
      <c r="H22">
        <f t="shared" si="4"/>
        <v>-2.3915204182896788</v>
      </c>
      <c r="I22" s="77">
        <v>5.9468808285563401</v>
      </c>
      <c r="J22" s="82"/>
      <c r="K22" s="83">
        <v>-56.343114469886402</v>
      </c>
      <c r="L22" s="17"/>
      <c r="M22">
        <f t="shared" si="2"/>
        <v>22.411739485742103</v>
      </c>
      <c r="O22">
        <v>32</v>
      </c>
      <c r="P22">
        <f t="shared" si="5"/>
        <v>-0.4789478848679678</v>
      </c>
      <c r="Q22">
        <f t="shared" si="6"/>
        <v>4.2713012370581005</v>
      </c>
    </row>
    <row r="23" spans="1:17" ht="15.6" x14ac:dyDescent="0.3">
      <c r="A23">
        <f t="shared" si="3"/>
        <v>-2.152556299468146</v>
      </c>
      <c r="B23" s="66">
        <v>7.5521400273427304</v>
      </c>
      <c r="C23" s="47">
        <v>-151.94</v>
      </c>
      <c r="D23" s="47">
        <v>-64.73</v>
      </c>
      <c r="E23">
        <f t="shared" si="0"/>
        <v>31.650000000000006</v>
      </c>
      <c r="F23">
        <f t="shared" si="1"/>
        <v>14.259999999999991</v>
      </c>
      <c r="H23">
        <f t="shared" si="4"/>
        <v>-1.8379669408908303</v>
      </c>
      <c r="I23" s="77">
        <v>10.344141584833601</v>
      </c>
      <c r="J23" s="82"/>
      <c r="K23" s="83">
        <v>-73.733753117937596</v>
      </c>
      <c r="L23" s="17"/>
      <c r="M23" s="17">
        <f t="shared" si="2"/>
        <v>5.0211008376909092</v>
      </c>
      <c r="O23">
        <v>31</v>
      </c>
      <c r="P23">
        <f t="shared" si="5"/>
        <v>-0.51069658318254818</v>
      </c>
      <c r="Q23">
        <f t="shared" si="6"/>
        <v>4.5550829568699047</v>
      </c>
    </row>
    <row r="24" spans="1:17" ht="15.6" x14ac:dyDescent="0.3">
      <c r="A24">
        <f t="shared" si="3"/>
        <v>-1.2915690957326282</v>
      </c>
      <c r="B24" s="66">
        <v>17.864547711939998</v>
      </c>
      <c r="C24" s="47">
        <v>-175.83</v>
      </c>
      <c r="D24" s="47">
        <v>-67.59</v>
      </c>
      <c r="E24">
        <f t="shared" si="0"/>
        <v>7.7599999999999909</v>
      </c>
      <c r="F24">
        <f t="shared" si="1"/>
        <v>11.399999999999991</v>
      </c>
      <c r="H24">
        <f t="shared" si="4"/>
        <v>-2.3181634902972759</v>
      </c>
      <c r="I24" s="77">
        <v>6.3995250687122303</v>
      </c>
      <c r="J24" s="82"/>
      <c r="K24" s="83">
        <v>-67.406536258832304</v>
      </c>
      <c r="L24" s="17"/>
      <c r="M24">
        <f t="shared" si="2"/>
        <v>11.348317696796201</v>
      </c>
      <c r="O24">
        <v>30</v>
      </c>
      <c r="P24">
        <f t="shared" si="5"/>
        <v>-0.5434864060055391</v>
      </c>
      <c r="Q24">
        <f t="shared" si="6"/>
        <v>4.8482548136419279</v>
      </c>
    </row>
    <row r="25" spans="1:17" ht="15.6" x14ac:dyDescent="0.3">
      <c r="A25">
        <f t="shared" si="3"/>
        <v>-0.80337073336038367</v>
      </c>
      <c r="B25" s="56">
        <v>29.108101472132301</v>
      </c>
      <c r="C25" s="61">
        <v>-190.85</v>
      </c>
      <c r="D25" s="61">
        <v>-70.33</v>
      </c>
      <c r="E25">
        <f t="shared" si="0"/>
        <v>-7.2599999999999909</v>
      </c>
      <c r="F25">
        <f t="shared" si="1"/>
        <v>8.6599999999999966</v>
      </c>
      <c r="H25">
        <f t="shared" si="4"/>
        <v>-1.2906210779742462</v>
      </c>
      <c r="I25">
        <v>17.881491650724801</v>
      </c>
      <c r="J25" s="70"/>
      <c r="K25" s="89">
        <v>-68.804540952495103</v>
      </c>
      <c r="L25" s="17"/>
      <c r="M25" s="17">
        <f t="shared" si="2"/>
        <v>9.9503130031334024</v>
      </c>
      <c r="O25">
        <v>29</v>
      </c>
      <c r="P25">
        <f t="shared" si="5"/>
        <v>-0.5773879576812202</v>
      </c>
      <c r="Q25">
        <f t="shared" si="6"/>
        <v>5.1514565328094619</v>
      </c>
    </row>
    <row r="26" spans="1:17" ht="15.6" x14ac:dyDescent="0.3">
      <c r="A26">
        <f t="shared" si="3"/>
        <v>-1.7806698304133384</v>
      </c>
      <c r="B26" s="56">
        <v>10.9541396985757</v>
      </c>
      <c r="C26" s="61">
        <v>-163.89</v>
      </c>
      <c r="D26" s="61">
        <v>-62.38</v>
      </c>
      <c r="E26">
        <f t="shared" si="0"/>
        <v>19.700000000000017</v>
      </c>
      <c r="F26">
        <f t="shared" si="1"/>
        <v>16.609999999999992</v>
      </c>
      <c r="H26">
        <f t="shared" si="4"/>
        <v>-0.70497737452128695</v>
      </c>
      <c r="I26">
        <v>32.117783998666702</v>
      </c>
      <c r="J26" s="91">
        <v>-192.89919508179401</v>
      </c>
      <c r="K26" s="89">
        <v>-74.3341419085274</v>
      </c>
      <c r="L26" s="17">
        <f>J26-$J$3</f>
        <v>-3.6044769543659925</v>
      </c>
      <c r="M26">
        <f t="shared" si="2"/>
        <v>4.4207120471011052</v>
      </c>
      <c r="O26">
        <v>28</v>
      </c>
      <c r="P26">
        <f t="shared" si="5"/>
        <v>-0.61247927749249043</v>
      </c>
      <c r="Q26">
        <f t="shared" si="6"/>
        <v>5.4653954158336848</v>
      </c>
    </row>
    <row r="27" spans="1:17" ht="15.6" x14ac:dyDescent="0.3">
      <c r="A27">
        <f t="shared" si="3"/>
        <v>-1.8020495798503666</v>
      </c>
      <c r="B27" s="56">
        <v>10.7224287238804</v>
      </c>
      <c r="C27" s="61">
        <v>-161.99</v>
      </c>
      <c r="D27" s="61">
        <v>-61.08</v>
      </c>
      <c r="E27">
        <f t="shared" si="0"/>
        <v>21.599999999999994</v>
      </c>
      <c r="F27">
        <f t="shared" si="1"/>
        <v>17.909999999999997</v>
      </c>
      <c r="H27">
        <f t="shared" si="4"/>
        <v>-1.3458313835373779</v>
      </c>
      <c r="I27" s="77">
        <v>16.921007314472199</v>
      </c>
      <c r="J27" s="82"/>
      <c r="K27" s="83">
        <v>-66.689124430989807</v>
      </c>
      <c r="L27" s="17"/>
      <c r="M27" s="17">
        <f t="shared" si="2"/>
        <v>12.065729524638698</v>
      </c>
      <c r="O27">
        <v>27</v>
      </c>
      <c r="P27">
        <f t="shared" si="5"/>
        <v>-0.64884692166336533</v>
      </c>
      <c r="Q27">
        <f t="shared" si="6"/>
        <v>5.7908561979429507</v>
      </c>
    </row>
    <row r="28" spans="1:17" ht="15.6" x14ac:dyDescent="0.3">
      <c r="A28">
        <f t="shared" si="3"/>
        <v>-0.91527950985198236</v>
      </c>
      <c r="B28" s="56">
        <v>26.026305070468201</v>
      </c>
      <c r="C28" s="61">
        <v>-173.32</v>
      </c>
      <c r="D28" s="61">
        <v>-71.33</v>
      </c>
      <c r="E28">
        <f t="shared" si="0"/>
        <v>10.27000000000001</v>
      </c>
      <c r="F28">
        <f t="shared" si="1"/>
        <v>7.6599999999999966</v>
      </c>
      <c r="H28">
        <f t="shared" si="4"/>
        <v>-0.49973147047196598</v>
      </c>
      <c r="I28" s="77">
        <v>39.435080943327598</v>
      </c>
      <c r="J28" s="85">
        <v>-188.139689149894</v>
      </c>
      <c r="K28" s="83">
        <v>-76.918376677825904</v>
      </c>
      <c r="L28" s="17">
        <f>J28-$J$3</f>
        <v>1.1550289775340161</v>
      </c>
      <c r="M28">
        <f t="shared" si="2"/>
        <v>1.8364772778026008</v>
      </c>
      <c r="O28">
        <v>26</v>
      </c>
      <c r="P28">
        <f t="shared" si="5"/>
        <v>-0.68658724964621232</v>
      </c>
      <c r="Q28">
        <f t="shared" si="6"/>
        <v>6.128712770655742</v>
      </c>
    </row>
    <row r="29" spans="1:17" ht="15.6" x14ac:dyDescent="0.3">
      <c r="A29">
        <f t="shared" si="3"/>
        <v>-1.4499585371855395</v>
      </c>
      <c r="B29" s="56">
        <v>15.2477009255848</v>
      </c>
      <c r="C29" s="61"/>
      <c r="D29" s="61">
        <v>-67.19</v>
      </c>
      <c r="F29">
        <f t="shared" si="1"/>
        <v>11.799999999999997</v>
      </c>
      <c r="H29">
        <f t="shared" si="4"/>
        <v>-1.2833708111826505</v>
      </c>
      <c r="I29" s="77">
        <v>18.011608356259099</v>
      </c>
      <c r="J29" s="82"/>
      <c r="K29" s="83">
        <v>-74.444018988893305</v>
      </c>
      <c r="L29" s="17"/>
      <c r="M29" s="17">
        <f t="shared" si="2"/>
        <v>4.3108349667352002</v>
      </c>
      <c r="O29">
        <v>25</v>
      </c>
      <c r="P29">
        <f t="shared" si="5"/>
        <v>-0.72580796279949356</v>
      </c>
      <c r="Q29">
        <f t="shared" si="6"/>
        <v>6.4799422089372172</v>
      </c>
    </row>
    <row r="30" spans="1:17" ht="15.6" x14ac:dyDescent="0.3">
      <c r="A30">
        <f t="shared" si="3"/>
        <v>-1.5297003520300851</v>
      </c>
      <c r="B30" s="56">
        <v>14.079036498238001</v>
      </c>
      <c r="C30" s="61">
        <v>-166.46</v>
      </c>
      <c r="D30" s="61">
        <v>-73.23</v>
      </c>
      <c r="E30">
        <f t="shared" ref="E30:E35" si="7">C30-$C$3</f>
        <v>17.129999999999995</v>
      </c>
      <c r="F30">
        <f t="shared" si="1"/>
        <v>5.7599999999999909</v>
      </c>
      <c r="H30">
        <f t="shared" si="4"/>
        <v>-0.99958154265205157</v>
      </c>
      <c r="I30">
        <v>23.922171990619699</v>
      </c>
      <c r="J30" s="70"/>
      <c r="K30" s="89">
        <v>-74.786620114748004</v>
      </c>
      <c r="L30" s="17"/>
      <c r="M30">
        <f t="shared" si="2"/>
        <v>3.9682338408805009</v>
      </c>
      <c r="O30">
        <v>24</v>
      </c>
      <c r="P30">
        <f t="shared" si="5"/>
        <v>-0.76662995731974881</v>
      </c>
      <c r="Q30">
        <f t="shared" si="6"/>
        <v>6.8456416688194022</v>
      </c>
    </row>
    <row r="31" spans="1:17" ht="15.6" x14ac:dyDescent="0.3">
      <c r="A31">
        <f t="shared" si="3"/>
        <v>-0.80478065039495028</v>
      </c>
      <c r="B31" s="66">
        <v>29.067090381933902</v>
      </c>
      <c r="C31" s="47">
        <v>-180.05</v>
      </c>
      <c r="D31" s="47">
        <v>-76.16</v>
      </c>
      <c r="E31">
        <f t="shared" si="7"/>
        <v>3.539999999999992</v>
      </c>
      <c r="F31">
        <f t="shared" si="1"/>
        <v>2.8299999999999983</v>
      </c>
      <c r="H31">
        <f t="shared" si="4"/>
        <v>-0.51838329396816174</v>
      </c>
      <c r="I31">
        <v>38.706361869864999</v>
      </c>
      <c r="J31" s="91">
        <v>-178.08061201368301</v>
      </c>
      <c r="K31" s="89">
        <v>-78.575027106891099</v>
      </c>
      <c r="L31" s="17">
        <f>J31-$J$3</f>
        <v>11.214106113745004</v>
      </c>
      <c r="M31" s="17">
        <f t="shared" si="2"/>
        <v>0.17982684873740595</v>
      </c>
      <c r="O31">
        <v>23</v>
      </c>
      <c r="P31">
        <f t="shared" si="5"/>
        <v>-0.80918957173854467</v>
      </c>
      <c r="Q31">
        <f t="shared" si="6"/>
        <v>7.2270488902808072</v>
      </c>
    </row>
    <row r="32" spans="1:17" ht="15.6" x14ac:dyDescent="0.3">
      <c r="A32">
        <f t="shared" si="3"/>
        <v>-1.7263259399245978</v>
      </c>
      <c r="B32" s="66">
        <v>11.5659025017491</v>
      </c>
      <c r="C32" s="47">
        <v>-155.58000000000001</v>
      </c>
      <c r="D32" s="47">
        <v>-65.37</v>
      </c>
      <c r="E32">
        <f t="shared" si="7"/>
        <v>28.009999999999991</v>
      </c>
      <c r="F32">
        <f t="shared" si="1"/>
        <v>13.61999999999999</v>
      </c>
      <c r="H32">
        <f t="shared" si="4"/>
        <v>-3.6515575283860011</v>
      </c>
      <c r="I32" s="77">
        <v>1.68679409388149</v>
      </c>
      <c r="J32" s="82"/>
      <c r="K32" s="83">
        <v>-51.797979901365601</v>
      </c>
      <c r="L32" s="17"/>
      <c r="M32">
        <f t="shared" si="2"/>
        <v>26.956874054262904</v>
      </c>
      <c r="O32">
        <v>22</v>
      </c>
      <c r="P32">
        <f t="shared" si="5"/>
        <v>-0.8536413343093785</v>
      </c>
      <c r="Q32">
        <f t="shared" si="6"/>
        <v>7.6255672693803511</v>
      </c>
    </row>
    <row r="33" spans="1:17" ht="15.6" x14ac:dyDescent="0.3">
      <c r="A33">
        <f t="shared" si="3"/>
        <v>-0.82248689369631611</v>
      </c>
      <c r="B33" s="66">
        <v>28.5569510608271</v>
      </c>
      <c r="C33" s="47">
        <v>-184.39</v>
      </c>
      <c r="D33" s="47">
        <v>-74.11</v>
      </c>
      <c r="E33">
        <f t="shared" si="7"/>
        <v>-0.79999999999998295</v>
      </c>
      <c r="F33">
        <f t="shared" si="1"/>
        <v>4.8799999999999955</v>
      </c>
      <c r="H33">
        <f t="shared" si="4"/>
        <v>-3.8381855040099788</v>
      </c>
      <c r="I33" s="77">
        <v>1.3996213921737</v>
      </c>
      <c r="J33" s="82"/>
      <c r="K33" s="83">
        <v>-52.388255800260502</v>
      </c>
      <c r="L33" s="17"/>
      <c r="M33" s="17">
        <f t="shared" si="2"/>
        <v>26.366598155368003</v>
      </c>
      <c r="O33">
        <v>21</v>
      </c>
      <c r="P33">
        <f t="shared" si="5"/>
        <v>-0.90016134994427133</v>
      </c>
      <c r="Q33">
        <f t="shared" si="6"/>
        <v>8.0427967783613941</v>
      </c>
    </row>
    <row r="34" spans="1:17" ht="15.6" x14ac:dyDescent="0.3">
      <c r="A34">
        <f t="shared" si="3"/>
        <v>-1.5124443891260027</v>
      </c>
      <c r="B34" s="68">
        <v>14.324092084041499</v>
      </c>
      <c r="C34" s="61">
        <v>-180.3</v>
      </c>
      <c r="D34" s="61">
        <v>-73.27</v>
      </c>
      <c r="E34">
        <f t="shared" si="7"/>
        <v>3.289999999999992</v>
      </c>
      <c r="F34">
        <f t="shared" si="1"/>
        <v>5.7199999999999989</v>
      </c>
      <c r="H34">
        <f t="shared" si="4"/>
        <v>-3.7700236086262136</v>
      </c>
      <c r="I34" s="77">
        <v>1.49834873929677</v>
      </c>
      <c r="J34" s="82"/>
      <c r="K34" s="83">
        <v>-51.361779358833701</v>
      </c>
      <c r="L34" s="17"/>
      <c r="M34">
        <f t="shared" si="2"/>
        <v>27.393074596794804</v>
      </c>
      <c r="O34">
        <v>20</v>
      </c>
      <c r="P34">
        <f t="shared" si="5"/>
        <v>-0.94895151411370338</v>
      </c>
      <c r="Q34">
        <f t="shared" si="6"/>
        <v>8.4805724503069779</v>
      </c>
    </row>
    <row r="35" spans="1:17" ht="15.6" x14ac:dyDescent="0.3">
      <c r="A35">
        <f t="shared" si="3"/>
        <v>-1.0105560257694961</v>
      </c>
      <c r="B35" s="68">
        <v>23.661073847094201</v>
      </c>
      <c r="C35" s="61">
        <v>-182.18</v>
      </c>
      <c r="D35" s="61">
        <v>-80.25</v>
      </c>
      <c r="E35">
        <f t="shared" si="7"/>
        <v>1.4099999999999966</v>
      </c>
      <c r="F35">
        <f t="shared" si="1"/>
        <v>-1.2600000000000051</v>
      </c>
      <c r="H35">
        <f t="shared" si="4"/>
        <v>-3.7585829037477607</v>
      </c>
      <c r="I35" s="77">
        <v>1.51558933928522</v>
      </c>
      <c r="J35" s="82"/>
      <c r="K35" s="82"/>
      <c r="L35" s="17"/>
      <c r="M35" s="17"/>
      <c r="O35">
        <v>19</v>
      </c>
      <c r="P35">
        <f t="shared" si="5"/>
        <v>-1.0002448085012539</v>
      </c>
      <c r="Q35">
        <f t="shared" si="6"/>
        <v>8.9410127629925285</v>
      </c>
    </row>
    <row r="36" spans="1:17" ht="15.6" x14ac:dyDescent="0.3">
      <c r="H36">
        <f t="shared" si="4"/>
        <v>-3.7256269059072338</v>
      </c>
      <c r="I36" s="77">
        <v>1.5663692537405001</v>
      </c>
      <c r="J36" s="82"/>
      <c r="K36" s="82"/>
      <c r="L36" s="17"/>
      <c r="O36">
        <v>18</v>
      </c>
      <c r="P36">
        <f t="shared" si="5"/>
        <v>-1.0543120297715296</v>
      </c>
      <c r="Q36">
        <f t="shared" si="6"/>
        <v>9.4265811427425295</v>
      </c>
    </row>
    <row r="37" spans="1:17" ht="15.6" x14ac:dyDescent="0.3">
      <c r="H37">
        <f t="shared" si="4"/>
        <v>-1.7174597821902602</v>
      </c>
      <c r="I37">
        <v>11.668903554729701</v>
      </c>
      <c r="J37" s="70"/>
      <c r="K37" s="89">
        <v>-67.037482176071293</v>
      </c>
      <c r="L37" s="17"/>
      <c r="M37" s="17">
        <f t="shared" si="2"/>
        <v>11.717371779557212</v>
      </c>
      <c r="O37">
        <v>17</v>
      </c>
      <c r="P37">
        <f t="shared" si="5"/>
        <v>-1.1114704436114784</v>
      </c>
      <c r="Q37">
        <f t="shared" si="6"/>
        <v>9.940165101744336</v>
      </c>
    </row>
    <row r="38" spans="1:17" ht="15.6" x14ac:dyDescent="0.3">
      <c r="H38">
        <f t="shared" si="4"/>
        <v>-1.89174256484569</v>
      </c>
      <c r="I38">
        <v>9.8025710670651307</v>
      </c>
      <c r="J38" s="70"/>
      <c r="K38" s="89">
        <v>-64.115688154403401</v>
      </c>
      <c r="L38" s="17"/>
      <c r="M38">
        <f t="shared" si="2"/>
        <v>14.639165801225104</v>
      </c>
      <c r="O38">
        <v>16</v>
      </c>
      <c r="P38">
        <f t="shared" si="5"/>
        <v>-1.1720950654279132</v>
      </c>
      <c r="Q38">
        <f t="shared" si="6"/>
        <v>10.485179443914916</v>
      </c>
    </row>
    <row r="39" spans="1:17" ht="15.6" x14ac:dyDescent="0.3">
      <c r="H39">
        <f t="shared" si="4"/>
        <v>-2.0267531372432233</v>
      </c>
      <c r="I39">
        <v>8.5645717682114704</v>
      </c>
      <c r="J39" s="70"/>
      <c r="K39" s="89">
        <v>-72.718341867363407</v>
      </c>
      <c r="L39" s="17"/>
      <c r="M39" s="17">
        <f t="shared" si="2"/>
        <v>6.0365120882650984</v>
      </c>
      <c r="O39">
        <v>15</v>
      </c>
      <c r="P39">
        <f t="shared" si="5"/>
        <v>-1.2366335865654843</v>
      </c>
      <c r="Q39">
        <f t="shared" si="6"/>
        <v>11.065702891759122</v>
      </c>
    </row>
    <row r="40" spans="1:17" ht="15.6" x14ac:dyDescent="0.3">
      <c r="H40">
        <f t="shared" si="4"/>
        <v>-2.8551131392210158</v>
      </c>
      <c r="I40">
        <v>3.7407051284512498</v>
      </c>
      <c r="J40" s="70"/>
      <c r="K40" s="89">
        <v>-60.451391737061002</v>
      </c>
      <c r="L40" s="17"/>
      <c r="M40">
        <f t="shared" si="2"/>
        <v>18.303462218567503</v>
      </c>
      <c r="O40">
        <v>14</v>
      </c>
      <c r="P40">
        <f t="shared" si="5"/>
        <v>-1.3056264580524357</v>
      </c>
      <c r="Q40">
        <f t="shared" si="6"/>
        <v>11.686662020412575</v>
      </c>
    </row>
    <row r="41" spans="1:17" ht="15.6" x14ac:dyDescent="0.3">
      <c r="H41">
        <f t="shared" si="4"/>
        <v>-3.2633042494338498</v>
      </c>
      <c r="I41">
        <v>2.48701456302061</v>
      </c>
      <c r="J41" s="70"/>
      <c r="K41" s="89">
        <v>-61.951473006120999</v>
      </c>
      <c r="L41" s="17"/>
      <c r="M41" s="17">
        <f t="shared" si="2"/>
        <v>16.803380949507506</v>
      </c>
      <c r="O41">
        <v>13</v>
      </c>
      <c r="P41">
        <f t="shared" si="5"/>
        <v>-1.3797344302061576</v>
      </c>
      <c r="Q41">
        <f t="shared" si="6"/>
        <v>12.354083618032474</v>
      </c>
    </row>
    <row r="42" spans="1:17" ht="15.6" x14ac:dyDescent="0.3">
      <c r="H42">
        <f t="shared" si="4"/>
        <v>-1.9448617582289291</v>
      </c>
      <c r="I42" s="77">
        <v>9.2954544482442394</v>
      </c>
      <c r="J42" s="82"/>
      <c r="K42" s="83">
        <v>-71.249842258982397</v>
      </c>
      <c r="L42" s="17"/>
      <c r="M42">
        <f t="shared" si="2"/>
        <v>7.5050116966461076</v>
      </c>
      <c r="O42">
        <v>12</v>
      </c>
      <c r="P42">
        <f t="shared" si="5"/>
        <v>-1.459777137879694</v>
      </c>
      <c r="Q42">
        <f t="shared" si="6"/>
        <v>13.075448477724683</v>
      </c>
    </row>
    <row r="43" spans="1:17" ht="15.6" x14ac:dyDescent="0.3">
      <c r="H43">
        <f t="shared" si="4"/>
        <v>-1.9200710106685115</v>
      </c>
      <c r="I43" s="77">
        <v>9.5287758697030895</v>
      </c>
      <c r="J43" s="82"/>
      <c r="K43" s="83">
        <v>-70.991003145155304</v>
      </c>
      <c r="L43" s="17"/>
      <c r="M43" s="17">
        <f t="shared" si="2"/>
        <v>7.7638508104732011</v>
      </c>
      <c r="O43">
        <v>11</v>
      </c>
      <c r="P43">
        <f t="shared" si="5"/>
        <v>-1.5467885148693239</v>
      </c>
      <c r="Q43">
        <f t="shared" si="6"/>
        <v>13.860199828743758</v>
      </c>
    </row>
    <row r="44" spans="1:17" ht="15.6" x14ac:dyDescent="0.3">
      <c r="H44">
        <f t="shared" si="4"/>
        <v>-2.027016154611855</v>
      </c>
      <c r="I44" s="77">
        <v>8.5623194332961194</v>
      </c>
      <c r="J44" s="82"/>
      <c r="K44" s="83">
        <v>-73.435185753169804</v>
      </c>
      <c r="L44" s="17"/>
      <c r="M44">
        <f t="shared" si="2"/>
        <v>5.3196682024587005</v>
      </c>
      <c r="O44">
        <v>10</v>
      </c>
      <c r="P44">
        <f t="shared" si="5"/>
        <v>-1.6420986946736487</v>
      </c>
      <c r="Q44">
        <f t="shared" si="6"/>
        <v>14.720495311259407</v>
      </c>
    </row>
    <row r="45" spans="1:17" ht="15.6" x14ac:dyDescent="0.3">
      <c r="H45">
        <f t="shared" si="4"/>
        <v>-2.5693944283451193</v>
      </c>
      <c r="I45" s="77">
        <v>4.9778239691107302</v>
      </c>
      <c r="J45" s="82"/>
      <c r="K45" s="83">
        <v>-60.791875254576098</v>
      </c>
      <c r="L45" s="17"/>
      <c r="M45" s="17">
        <f t="shared" si="2"/>
        <v>17.962978701052407</v>
      </c>
      <c r="O45">
        <v>5</v>
      </c>
      <c r="P45">
        <f t="shared" si="5"/>
        <v>-2.3352458752335941</v>
      </c>
      <c r="Q45">
        <f t="shared" si="6"/>
        <v>20.999027381326975</v>
      </c>
    </row>
    <row r="46" spans="1:17" ht="15.6" x14ac:dyDescent="0.3">
      <c r="H46">
        <f t="shared" si="4"/>
        <v>-2.3086739201603299</v>
      </c>
      <c r="I46" s="77">
        <v>6.4605428691464004</v>
      </c>
      <c r="J46" s="82"/>
      <c r="K46" s="83">
        <v>-57.945640461070397</v>
      </c>
      <c r="L46" s="17"/>
      <c r="M46">
        <f t="shared" si="2"/>
        <v>20.809213494558108</v>
      </c>
      <c r="O46">
        <v>2</v>
      </c>
      <c r="P46">
        <f t="shared" si="5"/>
        <v>-3.2515366071077492</v>
      </c>
      <c r="Q46">
        <f t="shared" si="6"/>
        <v>29.358455472948684</v>
      </c>
    </row>
    <row r="47" spans="1:17" ht="15.6" x14ac:dyDescent="0.3">
      <c r="H47">
        <f t="shared" si="4"/>
        <v>-0.55191425972422758</v>
      </c>
      <c r="I47">
        <v>37.430018275391802</v>
      </c>
      <c r="J47" s="91">
        <v>-167.36440626781899</v>
      </c>
      <c r="K47" s="89">
        <v>-76.903570287647597</v>
      </c>
      <c r="L47" s="17">
        <f>J47-$J$3</f>
        <v>21.93031185960902</v>
      </c>
      <c r="M47" s="17">
        <f t="shared" si="2"/>
        <v>1.8512836679809084</v>
      </c>
      <c r="O47">
        <v>1</v>
      </c>
      <c r="P47">
        <f t="shared" si="5"/>
        <v>-3.9446837876676946</v>
      </c>
      <c r="Q47">
        <f t="shared" si="6"/>
        <v>35.727559185887657</v>
      </c>
    </row>
    <row r="48" spans="1:17" ht="15.6" x14ac:dyDescent="0.3">
      <c r="H48">
        <f t="shared" si="4"/>
        <v>-1.3218569603729617</v>
      </c>
      <c r="I48">
        <v>17.3315806685121</v>
      </c>
      <c r="J48" s="70"/>
      <c r="K48" s="89">
        <v>-78.348546422750303</v>
      </c>
      <c r="L48" s="17"/>
      <c r="M48">
        <f t="shared" si="2"/>
        <v>0.40630753287820198</v>
      </c>
    </row>
    <row r="49" spans="8:13" ht="15.6" x14ac:dyDescent="0.3">
      <c r="H49">
        <f t="shared" si="4"/>
        <v>-0.86660423468937287</v>
      </c>
      <c r="I49">
        <v>27.324480861182099</v>
      </c>
      <c r="J49" s="70"/>
      <c r="K49" s="89">
        <v>-76.522779387733394</v>
      </c>
      <c r="L49" s="17"/>
      <c r="M49" s="17">
        <f t="shared" si="2"/>
        <v>2.2320745678951113</v>
      </c>
    </row>
  </sheetData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79"/>
  <sheetViews>
    <sheetView zoomScale="70" zoomScaleNormal="70" workbookViewId="0">
      <selection activeCell="AO15" sqref="AO15"/>
    </sheetView>
  </sheetViews>
  <sheetFormatPr defaultColWidth="8.77734375" defaultRowHeight="15.6" x14ac:dyDescent="0.3"/>
  <cols>
    <col min="2" max="2" width="15.33203125" customWidth="1"/>
    <col min="3" max="5" width="12.109375" style="47" customWidth="1"/>
    <col min="6" max="18" width="11.44140625" customWidth="1"/>
    <col min="19" max="19" width="8.77734375" customWidth="1"/>
    <col min="20" max="20" width="11.44140625" customWidth="1"/>
    <col min="21" max="21" width="15" bestFit="1" customWidth="1"/>
    <col min="22" max="24" width="13.88671875" customWidth="1"/>
    <col min="25" max="26" width="11.44140625" customWidth="1"/>
    <col min="27" max="28" width="10.77734375" style="70" customWidth="1"/>
    <col min="29" max="29" width="11.44140625" style="129" customWidth="1"/>
    <col min="30" max="31" width="11.44140625" customWidth="1"/>
    <col min="32" max="32" width="16.5546875" customWidth="1"/>
    <col min="33" max="33" width="23.44140625" bestFit="1" customWidth="1"/>
    <col min="34" max="51" width="11.44140625" customWidth="1"/>
    <col min="52" max="52" width="23.44140625" bestFit="1" customWidth="1"/>
    <col min="53" max="1043" width="11.44140625" customWidth="1"/>
  </cols>
  <sheetData>
    <row r="1" spans="1:50" ht="31.2" x14ac:dyDescent="0.3">
      <c r="A1" t="s">
        <v>144</v>
      </c>
      <c r="B1" s="49" t="s">
        <v>41</v>
      </c>
      <c r="C1" s="49" t="s">
        <v>133</v>
      </c>
      <c r="D1" s="53" t="s">
        <v>31</v>
      </c>
      <c r="E1" s="53" t="s">
        <v>32</v>
      </c>
      <c r="F1" s="74"/>
      <c r="G1" s="74"/>
      <c r="H1" s="74"/>
      <c r="I1" s="74"/>
      <c r="J1" s="74"/>
      <c r="K1" s="74"/>
      <c r="L1" s="74"/>
      <c r="M1" t="s">
        <v>3</v>
      </c>
      <c r="N1" t="s">
        <v>4</v>
      </c>
      <c r="O1" t="s">
        <v>5</v>
      </c>
      <c r="P1" t="s">
        <v>6</v>
      </c>
      <c r="Q1" t="s">
        <v>0</v>
      </c>
      <c r="R1" t="s">
        <v>1</v>
      </c>
      <c r="T1" t="s">
        <v>139</v>
      </c>
      <c r="U1" t="s">
        <v>140</v>
      </c>
      <c r="V1" t="s">
        <v>141</v>
      </c>
      <c r="W1" t="s">
        <v>137</v>
      </c>
      <c r="X1" t="s">
        <v>142</v>
      </c>
      <c r="AA1" s="74" t="s">
        <v>47</v>
      </c>
      <c r="AB1" s="73" t="s">
        <v>30</v>
      </c>
      <c r="AC1" s="124" t="s">
        <v>128</v>
      </c>
      <c r="AD1" s="75" t="s">
        <v>131</v>
      </c>
      <c r="AE1" s="75" t="s">
        <v>129</v>
      </c>
      <c r="AF1" s="72" t="s">
        <v>150</v>
      </c>
      <c r="AG1" s="72"/>
      <c r="AH1" s="72"/>
      <c r="AI1" s="72"/>
      <c r="AJ1" s="72"/>
      <c r="AK1" s="72"/>
      <c r="AL1" s="72"/>
      <c r="AM1" s="72"/>
      <c r="AN1" s="72"/>
      <c r="AO1" s="72"/>
      <c r="AP1" t="s">
        <v>5</v>
      </c>
      <c r="AQ1" t="s">
        <v>0</v>
      </c>
      <c r="AR1" t="s">
        <v>1</v>
      </c>
      <c r="AT1" t="s">
        <v>139</v>
      </c>
      <c r="AU1" t="s">
        <v>140</v>
      </c>
      <c r="AV1" t="s">
        <v>141</v>
      </c>
      <c r="AW1" t="s">
        <v>137</v>
      </c>
      <c r="AX1" t="s">
        <v>142</v>
      </c>
    </row>
    <row r="2" spans="1:50" x14ac:dyDescent="0.3">
      <c r="A2">
        <v>0</v>
      </c>
      <c r="B2" s="55" t="s">
        <v>49</v>
      </c>
      <c r="C2" s="56">
        <v>110.19737223785501</v>
      </c>
      <c r="D2" s="61">
        <v>-188.71</v>
      </c>
      <c r="E2" s="61"/>
      <c r="F2" s="61"/>
      <c r="G2" s="61"/>
      <c r="H2" s="61"/>
      <c r="I2" s="61"/>
      <c r="J2" s="61"/>
      <c r="K2" s="61"/>
      <c r="L2" s="61"/>
      <c r="M2">
        <v>1</v>
      </c>
      <c r="N2">
        <v>0</v>
      </c>
      <c r="O2">
        <v>2</v>
      </c>
      <c r="P2">
        <v>0.30102999566398098</v>
      </c>
      <c r="Q2">
        <v>-47</v>
      </c>
      <c r="R2">
        <v>-85</v>
      </c>
      <c r="T2">
        <v>60</v>
      </c>
      <c r="U2">
        <f>((T2/T$2)^-0.0078243-1)*1000</f>
        <v>0</v>
      </c>
      <c r="V2">
        <f>U2-79</f>
        <v>-79</v>
      </c>
      <c r="W2">
        <f>((T2/T$2)^-0.015915-1)*1000</f>
        <v>0</v>
      </c>
      <c r="X2">
        <f t="shared" ref="X2:X56" si="0">W2-184</f>
        <v>-184</v>
      </c>
      <c r="AA2" s="61">
        <v>0</v>
      </c>
      <c r="AB2" s="59">
        <v>35</v>
      </c>
      <c r="AC2" s="125">
        <v>29.130573627746902</v>
      </c>
      <c r="AD2" s="101"/>
      <c r="AE2" s="102">
        <v>-76.584544202843503</v>
      </c>
      <c r="AF2" s="87"/>
      <c r="AG2" s="148" t="s">
        <v>147</v>
      </c>
      <c r="AH2" s="87"/>
      <c r="AI2" s="87"/>
      <c r="AJ2" s="87"/>
      <c r="AK2" s="87"/>
      <c r="AL2" s="87"/>
      <c r="AM2" s="87"/>
      <c r="AN2" s="87"/>
      <c r="AO2" s="87"/>
      <c r="AP2">
        <v>2</v>
      </c>
      <c r="AQ2">
        <v>-47</v>
      </c>
      <c r="AR2">
        <v>-85</v>
      </c>
      <c r="AT2">
        <v>60</v>
      </c>
      <c r="AU2">
        <f>((AT2/AT$2)^-0.0088991-1)*1000</f>
        <v>0</v>
      </c>
      <c r="AV2">
        <f>AU2-79</f>
        <v>-79</v>
      </c>
      <c r="AW2">
        <f>((AV2/AV$2)^-0.0088991-1)*1000</f>
        <v>0</v>
      </c>
      <c r="AX2">
        <f>AW2-189</f>
        <v>-189</v>
      </c>
    </row>
    <row r="3" spans="1:50" x14ac:dyDescent="0.3">
      <c r="A3">
        <v>0</v>
      </c>
      <c r="B3" s="55" t="s">
        <v>50</v>
      </c>
      <c r="C3" s="56">
        <v>73.176051172663904</v>
      </c>
      <c r="D3" s="61">
        <v>-185.65</v>
      </c>
      <c r="E3" s="61">
        <v>-78.69</v>
      </c>
      <c r="F3" s="61"/>
      <c r="G3" s="61"/>
      <c r="H3" s="61"/>
      <c r="I3" s="61"/>
      <c r="J3" s="61"/>
      <c r="K3" s="61"/>
      <c r="L3" s="61"/>
      <c r="M3">
        <v>0.999</v>
      </c>
      <c r="N3">
        <v>1E-3</v>
      </c>
      <c r="O3">
        <v>4.08</v>
      </c>
      <c r="P3">
        <v>0.61066016308988003</v>
      </c>
      <c r="Q3">
        <v>-65.084823529411807</v>
      </c>
      <c r="R3">
        <v>-138.58088235294099</v>
      </c>
      <c r="T3">
        <v>59</v>
      </c>
      <c r="U3">
        <f t="shared" ref="U3:U57" si="1">((T3/T$2)^-0.0078243-1)*1000</f>
        <v>0.1315125828644792</v>
      </c>
      <c r="V3">
        <f>U3-79</f>
        <v>-78.868487417135526</v>
      </c>
      <c r="W3">
        <f>((T3/T$2)^-0.015915-1)*1000</f>
        <v>0.26752106538485698</v>
      </c>
      <c r="X3">
        <f t="shared" si="0"/>
        <v>-183.73247893461513</v>
      </c>
      <c r="AA3" s="61">
        <v>0</v>
      </c>
      <c r="AB3" s="59">
        <v>30</v>
      </c>
      <c r="AC3" s="125">
        <v>18.262477514285798</v>
      </c>
      <c r="AD3" s="101"/>
      <c r="AE3" s="102">
        <v>-74.323886813201597</v>
      </c>
      <c r="AF3" s="87"/>
      <c r="AG3" s="149" t="s">
        <v>145</v>
      </c>
      <c r="AH3" s="87"/>
      <c r="AI3" s="87"/>
      <c r="AJ3" s="87"/>
      <c r="AK3" s="87"/>
      <c r="AL3" s="87"/>
      <c r="AM3" s="87"/>
      <c r="AN3" s="87"/>
      <c r="AO3" s="87"/>
      <c r="AP3">
        <v>2.24987</v>
      </c>
      <c r="AQ3">
        <v>-50.854393409396998</v>
      </c>
      <c r="AR3">
        <v>-96.418766417615302</v>
      </c>
      <c r="AT3">
        <v>59</v>
      </c>
      <c r="AU3">
        <f t="shared" ref="AU3:AU27" si="2">((AT3/AT$2)^-0.0078617-1)*1000</f>
        <v>0.13214125195415427</v>
      </c>
      <c r="AV3">
        <f>AU3-79</f>
        <v>-78.867858748045848</v>
      </c>
      <c r="AW3">
        <f t="shared" ref="AW3:AW27" si="3">((AT3/AT$2)^-0.006296-1)*1000</f>
        <v>0.10582321580154819</v>
      </c>
      <c r="AX3">
        <f>AW3-189</f>
        <v>-188.89417678419846</v>
      </c>
    </row>
    <row r="4" spans="1:50" x14ac:dyDescent="0.3">
      <c r="A4">
        <v>0</v>
      </c>
      <c r="B4" s="55" t="s">
        <v>51</v>
      </c>
      <c r="C4" s="113">
        <v>59.804818239362099</v>
      </c>
      <c r="D4" s="114">
        <v>-182.78</v>
      </c>
      <c r="E4" s="114">
        <v>-72.670474047211002</v>
      </c>
      <c r="F4" s="61"/>
      <c r="G4" s="61"/>
      <c r="H4" s="61"/>
      <c r="I4" s="61"/>
      <c r="J4" s="61"/>
      <c r="K4" s="61"/>
      <c r="L4" s="61"/>
      <c r="M4">
        <v>0.998</v>
      </c>
      <c r="N4">
        <v>2E-3</v>
      </c>
      <c r="O4">
        <v>6.16</v>
      </c>
      <c r="P4">
        <v>0.78958071216442605</v>
      </c>
      <c r="Q4">
        <v>-70.956519480519503</v>
      </c>
      <c r="R4">
        <v>-155.977272727273</v>
      </c>
      <c r="T4">
        <v>58</v>
      </c>
      <c r="U4">
        <f t="shared" si="1"/>
        <v>0.26529109423600872</v>
      </c>
      <c r="V4">
        <f t="shared" ref="V4:V60" si="4">U4-79</f>
        <v>-78.734708905763995</v>
      </c>
      <c r="W4">
        <f t="shared" ref="W4:W60" si="5">((T4/T$2)^-0.015915-1)*1000</f>
        <v>0.53968877452903463</v>
      </c>
      <c r="X4">
        <f t="shared" si="0"/>
        <v>-183.46031122547097</v>
      </c>
      <c r="AA4" s="61">
        <v>0</v>
      </c>
      <c r="AB4" s="59">
        <v>25</v>
      </c>
      <c r="AC4" s="125">
        <v>21.4774808482358</v>
      </c>
      <c r="AD4" s="101"/>
      <c r="AE4" s="102">
        <v>-75.956939923768601</v>
      </c>
      <c r="AF4" s="87"/>
      <c r="AG4" s="150" t="s">
        <v>146</v>
      </c>
      <c r="AH4" s="87"/>
      <c r="AI4" s="87"/>
      <c r="AJ4" s="87"/>
      <c r="AK4" s="87"/>
      <c r="AL4" s="87"/>
      <c r="AM4" s="87"/>
      <c r="AN4" s="87"/>
      <c r="AO4" s="87"/>
      <c r="AP4">
        <v>2.4997400000000001</v>
      </c>
      <c r="AQ4">
        <v>-53.938228855801</v>
      </c>
      <c r="AR4">
        <v>-105.554729691888</v>
      </c>
      <c r="AT4">
        <v>58</v>
      </c>
      <c r="AU4">
        <f t="shared" si="2"/>
        <v>0.2665593494399765</v>
      </c>
      <c r="AV4">
        <f t="shared" ref="AV4:AV60" si="6">AU4-79</f>
        <v>-78.733440650560027</v>
      </c>
      <c r="AW4">
        <f t="shared" si="3"/>
        <v>0.21346695017765427</v>
      </c>
      <c r="AX4">
        <f t="shared" ref="AX4:AX60" si="7">AW4-189</f>
        <v>-188.78653304982234</v>
      </c>
    </row>
    <row r="5" spans="1:50" x14ac:dyDescent="0.3">
      <c r="A5">
        <v>0</v>
      </c>
      <c r="B5" s="55" t="s">
        <v>52</v>
      </c>
      <c r="C5" s="56">
        <v>51.663089030333701</v>
      </c>
      <c r="D5" s="61">
        <v>-183.59</v>
      </c>
      <c r="E5" s="61">
        <v>-78.989999999999995</v>
      </c>
      <c r="F5" s="61"/>
      <c r="G5" s="61"/>
      <c r="H5" s="61"/>
      <c r="I5" s="61"/>
      <c r="J5" s="61"/>
      <c r="K5" s="61"/>
      <c r="L5" s="61"/>
      <c r="M5">
        <v>0.997</v>
      </c>
      <c r="N5">
        <v>3.0000000000000001E-3</v>
      </c>
      <c r="O5">
        <v>8.2400000000000109</v>
      </c>
      <c r="P5">
        <v>0.91592721169711599</v>
      </c>
      <c r="Q5">
        <v>-73.863864077669902</v>
      </c>
      <c r="R5">
        <v>-164.59101941747599</v>
      </c>
      <c r="T5">
        <v>57</v>
      </c>
      <c r="U5">
        <f t="shared" si="1"/>
        <v>0.40141466859067165</v>
      </c>
      <c r="V5">
        <f t="shared" si="4"/>
        <v>-78.598585331409325</v>
      </c>
      <c r="W5">
        <f t="shared" si="5"/>
        <v>0.81666607046759765</v>
      </c>
      <c r="X5">
        <f t="shared" si="0"/>
        <v>-183.18333392953241</v>
      </c>
      <c r="AA5" s="61">
        <v>0</v>
      </c>
      <c r="AB5" s="59">
        <v>15</v>
      </c>
      <c r="AC5" s="125">
        <v>32.538158422217101</v>
      </c>
      <c r="AD5" s="110">
        <v>-176.01962082246601</v>
      </c>
      <c r="AE5" s="102">
        <v>-76.108419199415707</v>
      </c>
      <c r="AF5" s="87"/>
      <c r="AG5" s="151" t="s">
        <v>148</v>
      </c>
      <c r="AH5" s="87"/>
      <c r="AI5" s="87"/>
      <c r="AJ5" s="87"/>
      <c r="AK5" s="87"/>
      <c r="AL5" s="87"/>
      <c r="AM5" s="87"/>
      <c r="AN5" s="87"/>
      <c r="AO5" s="87"/>
      <c r="AP5">
        <v>2.7496100000000001</v>
      </c>
      <c r="AQ5">
        <v>-56.461579023934299</v>
      </c>
      <c r="AR5">
        <v>-113.030237015431</v>
      </c>
      <c r="AT5">
        <v>57</v>
      </c>
      <c r="AU5">
        <f t="shared" si="2"/>
        <v>0.40333380970314359</v>
      </c>
      <c r="AV5">
        <f t="shared" si="6"/>
        <v>-78.596666190296858</v>
      </c>
      <c r="AW5">
        <f t="shared" si="3"/>
        <v>0.32299473303321058</v>
      </c>
      <c r="AX5">
        <f t="shared" si="7"/>
        <v>-188.6770052669668</v>
      </c>
    </row>
    <row r="6" spans="1:50" x14ac:dyDescent="0.3">
      <c r="A6">
        <v>0</v>
      </c>
      <c r="B6" s="55" t="s">
        <v>53</v>
      </c>
      <c r="C6" s="56">
        <v>55.570667490594502</v>
      </c>
      <c r="D6" s="61">
        <v>-189.06</v>
      </c>
      <c r="E6" s="61">
        <v>-78.635224221988196</v>
      </c>
      <c r="F6" s="61"/>
      <c r="G6" s="61"/>
      <c r="H6" s="61"/>
      <c r="I6" s="61"/>
      <c r="J6" s="61"/>
      <c r="K6" s="61"/>
      <c r="L6" s="61"/>
      <c r="M6">
        <v>0.996</v>
      </c>
      <c r="N6">
        <v>4.0000000000000001E-3</v>
      </c>
      <c r="O6">
        <v>10.32</v>
      </c>
      <c r="P6">
        <v>1.0136796972911899</v>
      </c>
      <c r="Q6">
        <v>-75.599255813953505</v>
      </c>
      <c r="R6">
        <v>-169.732558139535</v>
      </c>
      <c r="T6">
        <v>56</v>
      </c>
      <c r="U6">
        <f t="shared" si="1"/>
        <v>0.53996665391187193</v>
      </c>
      <c r="V6">
        <f t="shared" si="4"/>
        <v>-78.460033346088125</v>
      </c>
      <c r="W6">
        <f t="shared" si="5"/>
        <v>1.0986245960757923</v>
      </c>
      <c r="X6">
        <f t="shared" si="0"/>
        <v>-182.90137540392422</v>
      </c>
      <c r="AA6" s="61">
        <v>0</v>
      </c>
      <c r="AB6" s="59">
        <v>2</v>
      </c>
      <c r="AC6" s="125">
        <v>21.022202058754701</v>
      </c>
      <c r="AD6" s="101"/>
      <c r="AE6" s="102">
        <v>-73.837168814590896</v>
      </c>
      <c r="AF6" s="87"/>
      <c r="AG6" s="152" t="s">
        <v>149</v>
      </c>
      <c r="AH6" s="87"/>
      <c r="AI6" s="87"/>
      <c r="AJ6" s="87"/>
      <c r="AK6" s="87"/>
      <c r="AL6" s="87"/>
      <c r="AM6" s="87"/>
      <c r="AN6" s="87"/>
      <c r="AO6" s="87"/>
      <c r="AP6">
        <v>2.9994800000000001</v>
      </c>
      <c r="AQ6">
        <v>-58.564516649552601</v>
      </c>
      <c r="AR6">
        <v>-119.260258444797</v>
      </c>
      <c r="AT6">
        <v>56</v>
      </c>
      <c r="AU6">
        <f t="shared" si="2"/>
        <v>0.54254838393053006</v>
      </c>
      <c r="AV6">
        <f t="shared" si="6"/>
        <v>-78.457451616069477</v>
      </c>
      <c r="AW6">
        <f t="shared" si="3"/>
        <v>0.4344734751529078</v>
      </c>
      <c r="AX6">
        <f t="shared" si="7"/>
        <v>-188.56552652484709</v>
      </c>
    </row>
    <row r="7" spans="1:50" x14ac:dyDescent="0.3">
      <c r="A7">
        <v>0</v>
      </c>
      <c r="B7" s="55" t="s">
        <v>54</v>
      </c>
      <c r="C7" s="56">
        <v>20.7106005501985</v>
      </c>
      <c r="D7" s="61">
        <v>-181.92</v>
      </c>
      <c r="E7" s="61">
        <v>-69.45</v>
      </c>
      <c r="F7" s="61"/>
      <c r="G7" s="61"/>
      <c r="H7" s="61"/>
      <c r="I7" s="61"/>
      <c r="J7" s="61"/>
      <c r="K7" s="61"/>
      <c r="L7" s="61"/>
      <c r="M7">
        <v>0.995</v>
      </c>
      <c r="N7">
        <v>5.0000000000000001E-3</v>
      </c>
      <c r="O7">
        <v>12.4</v>
      </c>
      <c r="P7">
        <v>1.09342168516224</v>
      </c>
      <c r="Q7">
        <v>-76.752451612903201</v>
      </c>
      <c r="R7">
        <v>-173.14919354838699</v>
      </c>
      <c r="T7">
        <v>55</v>
      </c>
      <c r="U7">
        <f t="shared" si="1"/>
        <v>0.68103491602222732</v>
      </c>
      <c r="V7">
        <f t="shared" si="4"/>
        <v>-78.318965083977773</v>
      </c>
      <c r="W7">
        <f t="shared" si="5"/>
        <v>1.3857453237509088</v>
      </c>
      <c r="X7">
        <f t="shared" si="0"/>
        <v>-182.61425467624909</v>
      </c>
      <c r="AA7" s="47">
        <v>1.9833000000000001</v>
      </c>
      <c r="AB7" s="46">
        <v>35</v>
      </c>
      <c r="AC7" s="130">
        <v>29.016625956801899</v>
      </c>
      <c r="AD7" s="108"/>
      <c r="AE7" s="109">
        <v>-73.183593070429396</v>
      </c>
      <c r="AF7" s="87"/>
      <c r="AG7" s="87"/>
      <c r="AH7" s="87"/>
      <c r="AI7" s="87"/>
      <c r="AJ7" s="87"/>
      <c r="AK7" s="87"/>
      <c r="AL7" s="87"/>
      <c r="AM7" s="87"/>
      <c r="AN7" s="87"/>
      <c r="AO7" s="87"/>
      <c r="AP7">
        <v>3.2493500000000002</v>
      </c>
      <c r="AQ7">
        <v>-60.344028959638102</v>
      </c>
      <c r="AR7">
        <v>-124.532121808977</v>
      </c>
      <c r="AT7">
        <v>55</v>
      </c>
      <c r="AU7">
        <f t="shared" si="2"/>
        <v>0.68429136306136229</v>
      </c>
      <c r="AV7">
        <f t="shared" si="6"/>
        <v>-78.315708636938638</v>
      </c>
      <c r="AW7">
        <f t="shared" si="3"/>
        <v>0.5479737122962014</v>
      </c>
      <c r="AX7">
        <f t="shared" si="7"/>
        <v>-188.4520262877038</v>
      </c>
    </row>
    <row r="8" spans="1:50" x14ac:dyDescent="0.3">
      <c r="A8">
        <v>2</v>
      </c>
      <c r="B8" s="65" t="s">
        <v>55</v>
      </c>
      <c r="C8" s="66">
        <v>838.16828399789301</v>
      </c>
      <c r="D8" s="47">
        <v>-190.72</v>
      </c>
      <c r="E8" s="47">
        <v>-81</v>
      </c>
      <c r="F8" s="47"/>
      <c r="G8" s="47"/>
      <c r="H8" s="47"/>
      <c r="I8" s="47"/>
      <c r="J8" s="47"/>
      <c r="K8" s="47"/>
      <c r="L8" s="47"/>
      <c r="M8">
        <v>0.99250000000000005</v>
      </c>
      <c r="N8">
        <v>7.4999999999999503E-3</v>
      </c>
      <c r="O8">
        <v>17.599999999999898</v>
      </c>
      <c r="P8">
        <v>1.2455126678141499</v>
      </c>
      <c r="Q8">
        <v>-78.442931818181805</v>
      </c>
      <c r="R8">
        <v>-178.15767045454501</v>
      </c>
      <c r="T8">
        <v>54</v>
      </c>
      <c r="U8">
        <f t="shared" si="1"/>
        <v>0.82471217088353477</v>
      </c>
      <c r="V8">
        <f t="shared" si="4"/>
        <v>-78.175287829116471</v>
      </c>
      <c r="W8">
        <f t="shared" si="5"/>
        <v>1.6782192430653264</v>
      </c>
      <c r="X8">
        <f t="shared" si="0"/>
        <v>-182.32178075693469</v>
      </c>
      <c r="AA8" s="47">
        <v>1.9833000000000001</v>
      </c>
      <c r="AB8" s="46">
        <v>30</v>
      </c>
      <c r="AC8" s="130">
        <v>29.5891626670279</v>
      </c>
      <c r="AD8" s="108"/>
      <c r="AE8" s="109">
        <v>-72.338997417027699</v>
      </c>
      <c r="AF8" s="87"/>
      <c r="AG8" s="87"/>
      <c r="AH8" s="87"/>
      <c r="AI8" s="87"/>
      <c r="AJ8" s="87"/>
      <c r="AK8" s="87"/>
      <c r="AL8" s="87"/>
      <c r="AM8" s="87"/>
      <c r="AN8" s="87"/>
      <c r="AO8" s="87"/>
      <c r="AP8">
        <v>3.8740249999999898</v>
      </c>
      <c r="AQ8">
        <v>-63.788516013706598</v>
      </c>
      <c r="AR8">
        <v>-134.73652725524499</v>
      </c>
      <c r="AT8">
        <v>54</v>
      </c>
      <c r="AU8">
        <f t="shared" si="2"/>
        <v>0.82865591170366848</v>
      </c>
      <c r="AV8">
        <f t="shared" si="6"/>
        <v>-78.171344088296337</v>
      </c>
      <c r="AW8">
        <f t="shared" si="3"/>
        <v>0.66356987172189186</v>
      </c>
      <c r="AX8">
        <f t="shared" si="7"/>
        <v>-188.3364301282781</v>
      </c>
    </row>
    <row r="9" spans="1:50" x14ac:dyDescent="0.3">
      <c r="A9">
        <v>2</v>
      </c>
      <c r="B9" s="65" t="s">
        <v>56</v>
      </c>
      <c r="C9" s="66">
        <v>491.44529573267999</v>
      </c>
      <c r="D9" s="47">
        <v>-190.27</v>
      </c>
      <c r="E9" s="47">
        <v>-81.45</v>
      </c>
      <c r="F9" s="47"/>
      <c r="G9" s="47"/>
      <c r="H9" s="47"/>
      <c r="I9" s="47"/>
      <c r="J9" s="47"/>
      <c r="K9" s="47"/>
      <c r="L9" s="47"/>
      <c r="M9">
        <v>0.99</v>
      </c>
      <c r="N9">
        <v>0.01</v>
      </c>
      <c r="O9">
        <v>22.8</v>
      </c>
      <c r="P9">
        <v>1.35793484700045</v>
      </c>
      <c r="Q9">
        <v>-79.362315789473698</v>
      </c>
      <c r="R9">
        <v>-180.88157894736801</v>
      </c>
      <c r="T9">
        <v>53</v>
      </c>
      <c r="U9">
        <f t="shared" si="1"/>
        <v>0.97109634801206823</v>
      </c>
      <c r="V9">
        <f t="shared" si="4"/>
        <v>-78.028903651987932</v>
      </c>
      <c r="W9">
        <f t="shared" si="5"/>
        <v>1.9762481129088627</v>
      </c>
      <c r="X9">
        <f t="shared" si="0"/>
        <v>-182.02375188709112</v>
      </c>
      <c r="AA9" s="47">
        <v>1.9833000000000001</v>
      </c>
      <c r="AB9" s="46">
        <v>25</v>
      </c>
      <c r="AC9" s="127">
        <v>27.842272182450301</v>
      </c>
      <c r="AD9" s="122"/>
      <c r="AE9" s="123">
        <v>-77.972171793714793</v>
      </c>
      <c r="AF9" s="87"/>
      <c r="AG9" s="87"/>
      <c r="AH9" s="87"/>
      <c r="AI9" s="87"/>
      <c r="AJ9" s="87"/>
      <c r="AK9" s="87"/>
      <c r="AL9" s="87"/>
      <c r="AM9" s="87"/>
      <c r="AN9" s="87"/>
      <c r="AO9" s="87"/>
      <c r="AP9">
        <v>4.4987000000000004</v>
      </c>
      <c r="AQ9">
        <v>-66.276422299775504</v>
      </c>
      <c r="AR9">
        <v>-142.107030920044</v>
      </c>
      <c r="AT9">
        <v>53</v>
      </c>
      <c r="AU9">
        <f t="shared" si="2"/>
        <v>0.97574043331438709</v>
      </c>
      <c r="AV9">
        <f t="shared" si="6"/>
        <v>-78.024259566685615</v>
      </c>
      <c r="AW9">
        <f t="shared" si="3"/>
        <v>0.7813405636565296</v>
      </c>
      <c r="AX9">
        <f t="shared" si="7"/>
        <v>-188.21865943634347</v>
      </c>
    </row>
    <row r="10" spans="1:50" x14ac:dyDescent="0.3">
      <c r="A10">
        <v>2</v>
      </c>
      <c r="B10" s="65" t="s">
        <v>57</v>
      </c>
      <c r="C10" s="66">
        <v>430.309992807029</v>
      </c>
      <c r="D10" s="47">
        <v>-190.24</v>
      </c>
      <c r="E10" s="47">
        <v>-81.069999999999993</v>
      </c>
      <c r="F10" s="47"/>
      <c r="G10" s="47"/>
      <c r="H10" s="47"/>
      <c r="I10" s="47"/>
      <c r="J10" s="47"/>
      <c r="K10" s="47"/>
      <c r="L10" s="47"/>
      <c r="M10">
        <v>0.98499999999999999</v>
      </c>
      <c r="N10">
        <v>1.4999999999999999E-2</v>
      </c>
      <c r="O10">
        <v>33.200000000000003</v>
      </c>
      <c r="P10">
        <v>1.52113808370404</v>
      </c>
      <c r="Q10">
        <v>-80.337084337349395</v>
      </c>
      <c r="R10">
        <v>-183.76957831325299</v>
      </c>
      <c r="T10">
        <v>52</v>
      </c>
      <c r="U10">
        <f t="shared" si="1"/>
        <v>1.1202909885661416</v>
      </c>
      <c r="V10">
        <f t="shared" si="4"/>
        <v>-77.87970901143386</v>
      </c>
      <c r="W10">
        <f t="shared" si="5"/>
        <v>2.280045285518062</v>
      </c>
      <c r="X10">
        <f t="shared" si="0"/>
        <v>-181.71995471448193</v>
      </c>
      <c r="AA10" s="47">
        <v>1.9833000000000001</v>
      </c>
      <c r="AB10" s="46">
        <v>15</v>
      </c>
      <c r="AC10" s="127">
        <v>30.071947243505601</v>
      </c>
      <c r="AD10" s="135">
        <v>-181.520825692861</v>
      </c>
      <c r="AE10" s="123">
        <v>-78.099402386566098</v>
      </c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>
        <v>5.7480500000000001</v>
      </c>
      <c r="AQ10">
        <v>-69.629980863075303</v>
      </c>
      <c r="AR10">
        <v>-152.042057741321</v>
      </c>
      <c r="AT10">
        <v>52</v>
      </c>
      <c r="AU10">
        <f t="shared" si="2"/>
        <v>1.1256489702218264</v>
      </c>
      <c r="AV10">
        <f t="shared" si="6"/>
        <v>-77.874351029778168</v>
      </c>
      <c r="AW10">
        <f t="shared" si="3"/>
        <v>0.90136890056347063</v>
      </c>
      <c r="AX10">
        <f t="shared" si="7"/>
        <v>-188.09863109943652</v>
      </c>
    </row>
    <row r="11" spans="1:50" x14ac:dyDescent="0.3">
      <c r="A11">
        <v>2</v>
      </c>
      <c r="B11" s="65" t="s">
        <v>58</v>
      </c>
      <c r="C11" s="66">
        <v>231.86912181642401</v>
      </c>
      <c r="D11" s="47">
        <v>-186.26</v>
      </c>
      <c r="E11" s="47">
        <v>-81.239999999999995</v>
      </c>
      <c r="F11" s="47"/>
      <c r="G11" s="47"/>
      <c r="H11" s="47"/>
      <c r="I11" s="47"/>
      <c r="J11" s="47"/>
      <c r="K11" s="47"/>
      <c r="L11" s="47"/>
      <c r="M11">
        <v>0.98</v>
      </c>
      <c r="N11">
        <v>0.02</v>
      </c>
      <c r="O11">
        <v>43.6</v>
      </c>
      <c r="P11">
        <v>1.6394864892685901</v>
      </c>
      <c r="Q11">
        <v>-80.846825688073395</v>
      </c>
      <c r="R11">
        <v>-185.27981651376101</v>
      </c>
      <c r="T11">
        <v>51</v>
      </c>
      <c r="U11">
        <f t="shared" si="1"/>
        <v>1.2724056821522556</v>
      </c>
      <c r="V11">
        <f t="shared" si="4"/>
        <v>-77.727594317847746</v>
      </c>
      <c r="W11">
        <f t="shared" si="5"/>
        <v>2.5898366107854898</v>
      </c>
      <c r="X11">
        <f t="shared" si="0"/>
        <v>-181.41016338921452</v>
      </c>
      <c r="AA11" s="47">
        <v>1.9833000000000001</v>
      </c>
      <c r="AB11" s="46">
        <v>2</v>
      </c>
      <c r="AC11" s="127">
        <v>33.949648936869004</v>
      </c>
      <c r="AD11" s="120">
        <v>-190.36934729629601</v>
      </c>
      <c r="AE11" s="121">
        <v>-79.620736527452394</v>
      </c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>
        <v>6.9973999999999998</v>
      </c>
      <c r="AQ11">
        <v>-71.786017949524094</v>
      </c>
      <c r="AR11">
        <v>-158.42938805842201</v>
      </c>
      <c r="AT11">
        <v>51</v>
      </c>
      <c r="AU11">
        <f t="shared" si="2"/>
        <v>1.2784916425576665</v>
      </c>
      <c r="AV11">
        <f t="shared" si="6"/>
        <v>-77.721508357442332</v>
      </c>
      <c r="AW11">
        <f t="shared" si="3"/>
        <v>1.0237428474568766</v>
      </c>
      <c r="AX11">
        <f t="shared" si="7"/>
        <v>-187.97625715254313</v>
      </c>
    </row>
    <row r="12" spans="1:50" x14ac:dyDescent="0.3">
      <c r="A12">
        <v>2</v>
      </c>
      <c r="B12" s="65" t="s">
        <v>59</v>
      </c>
      <c r="C12" s="66">
        <v>19.509484454929801</v>
      </c>
      <c r="D12" s="47">
        <v>-178.86</v>
      </c>
      <c r="E12" s="47">
        <v>-70.06</v>
      </c>
      <c r="F12" s="47"/>
      <c r="G12" s="47"/>
      <c r="H12" s="47"/>
      <c r="I12" s="47"/>
      <c r="J12" s="47"/>
      <c r="K12" s="47"/>
      <c r="L12" s="47"/>
      <c r="M12">
        <v>0.97499999999999998</v>
      </c>
      <c r="N12">
        <v>2.5000000000000001E-2</v>
      </c>
      <c r="O12">
        <v>54.000000000000099</v>
      </c>
      <c r="P12">
        <v>1.7323937598229699</v>
      </c>
      <c r="Q12">
        <v>-81.160222222222203</v>
      </c>
      <c r="R12">
        <v>-186.208333333333</v>
      </c>
      <c r="T12">
        <v>50</v>
      </c>
      <c r="U12">
        <f t="shared" si="1"/>
        <v>1.4275565469596962</v>
      </c>
      <c r="V12">
        <f t="shared" si="4"/>
        <v>-77.572443453040307</v>
      </c>
      <c r="W12">
        <f t="shared" si="5"/>
        <v>2.9058614304253716</v>
      </c>
      <c r="X12">
        <f t="shared" si="0"/>
        <v>-181.09413856957462</v>
      </c>
      <c r="AA12" s="61">
        <v>3.9329999999999998</v>
      </c>
      <c r="AB12" s="59">
        <v>35</v>
      </c>
      <c r="AC12" s="139">
        <v>64.653273745272003</v>
      </c>
      <c r="AD12" s="140">
        <v>-183.31197367969301</v>
      </c>
      <c r="AE12" s="141">
        <v>-79.431205837225804</v>
      </c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>
        <v>8.2467500000000094</v>
      </c>
      <c r="AQ12">
        <v>-73.288792857792501</v>
      </c>
      <c r="AR12">
        <v>-162.881407827326</v>
      </c>
      <c r="AT12">
        <v>50</v>
      </c>
      <c r="AU12">
        <f t="shared" si="2"/>
        <v>1.4343851307254685</v>
      </c>
      <c r="AV12">
        <f t="shared" si="6"/>
        <v>-77.565614869274526</v>
      </c>
      <c r="AW12">
        <f t="shared" si="3"/>
        <v>1.1485556069499303</v>
      </c>
      <c r="AX12">
        <f t="shared" si="7"/>
        <v>-187.85144439305006</v>
      </c>
    </row>
    <row r="13" spans="1:50" x14ac:dyDescent="0.3">
      <c r="A13">
        <v>2</v>
      </c>
      <c r="B13" s="65" t="s">
        <v>60</v>
      </c>
      <c r="C13" s="111">
        <v>13.476102705444299</v>
      </c>
      <c r="D13" s="112">
        <v>-178.83</v>
      </c>
      <c r="E13" s="112">
        <v>-65.28</v>
      </c>
      <c r="F13" s="47"/>
      <c r="G13" s="47"/>
      <c r="H13" s="47"/>
      <c r="I13" s="47"/>
      <c r="J13" s="47"/>
      <c r="K13" s="47"/>
      <c r="L13" s="47"/>
      <c r="M13">
        <v>0.97</v>
      </c>
      <c r="N13">
        <v>0.03</v>
      </c>
      <c r="O13">
        <v>64.400000000000105</v>
      </c>
      <c r="P13">
        <v>1.8088858673598101</v>
      </c>
      <c r="Q13">
        <v>-81.372397515527894</v>
      </c>
      <c r="R13">
        <v>-186.83695652173901</v>
      </c>
      <c r="T13">
        <v>49</v>
      </c>
      <c r="U13">
        <f t="shared" si="1"/>
        <v>1.5858667584836006</v>
      </c>
      <c r="V13">
        <f t="shared" si="4"/>
        <v>-77.414133241516396</v>
      </c>
      <c r="W13">
        <f t="shared" si="5"/>
        <v>3.2283736729097345</v>
      </c>
      <c r="X13">
        <f t="shared" si="0"/>
        <v>-180.77162632709027</v>
      </c>
      <c r="AA13" s="61">
        <v>3.9329999999999998</v>
      </c>
      <c r="AB13" s="59">
        <v>30</v>
      </c>
      <c r="AC13" s="136">
        <v>2.6480292084392301</v>
      </c>
      <c r="AD13" s="137"/>
      <c r="AE13" s="138">
        <v>-51.115886817559797</v>
      </c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>
        <v>9.4961000000000109</v>
      </c>
      <c r="AQ13">
        <v>-74.396143995956194</v>
      </c>
      <c r="AR13">
        <v>-166.161971756827</v>
      </c>
      <c r="AT13">
        <v>49</v>
      </c>
      <c r="AU13">
        <f t="shared" si="2"/>
        <v>1.5934532066939067</v>
      </c>
      <c r="AV13">
        <f t="shared" si="6"/>
        <v>-77.406546793306092</v>
      </c>
      <c r="AW13">
        <f t="shared" si="3"/>
        <v>1.2759060432587788</v>
      </c>
      <c r="AX13">
        <f t="shared" si="7"/>
        <v>-187.72409395674123</v>
      </c>
    </row>
    <row r="14" spans="1:50" x14ac:dyDescent="0.3">
      <c r="A14">
        <v>4</v>
      </c>
      <c r="B14" s="55" t="s">
        <v>61</v>
      </c>
      <c r="C14" s="56">
        <v>104.82710982520101</v>
      </c>
      <c r="D14" s="61">
        <v>-186.54</v>
      </c>
      <c r="E14" s="61">
        <v>-80.56</v>
      </c>
      <c r="F14" s="61"/>
      <c r="G14" s="61"/>
      <c r="H14" s="61"/>
      <c r="I14" s="61"/>
      <c r="J14" s="61"/>
      <c r="K14" s="61"/>
      <c r="L14" s="61"/>
      <c r="M14">
        <v>0.96499999999999997</v>
      </c>
      <c r="N14">
        <v>3.5000000000000003E-2</v>
      </c>
      <c r="O14">
        <v>74.800000000000097</v>
      </c>
      <c r="P14">
        <v>1.87390159786446</v>
      </c>
      <c r="Q14">
        <v>-81.525572192513394</v>
      </c>
      <c r="R14">
        <v>-187.29077540106999</v>
      </c>
      <c r="T14">
        <v>48</v>
      </c>
      <c r="U14">
        <f t="shared" si="1"/>
        <v>1.747467132853231</v>
      </c>
      <c r="V14">
        <f t="shared" si="4"/>
        <v>-77.252532867146769</v>
      </c>
      <c r="W14">
        <f t="shared" si="5"/>
        <v>3.5576430616903743</v>
      </c>
      <c r="X14">
        <f t="shared" si="0"/>
        <v>-180.44235693830962</v>
      </c>
      <c r="AA14" s="61">
        <v>3.9329999999999998</v>
      </c>
      <c r="AB14" s="59">
        <v>25</v>
      </c>
      <c r="AC14" s="128">
        <v>10.007601796935701</v>
      </c>
      <c r="AD14" s="106"/>
      <c r="AE14" s="107">
        <v>-50.099248402493799</v>
      </c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>
        <v>10.74545</v>
      </c>
      <c r="AQ14">
        <v>-75.245996538069605</v>
      </c>
      <c r="AR14">
        <v>-168.679687681763</v>
      </c>
      <c r="AT14">
        <v>48</v>
      </c>
      <c r="AU14">
        <f t="shared" si="2"/>
        <v>1.7558273201647712</v>
      </c>
      <c r="AV14">
        <f t="shared" si="6"/>
        <v>-77.244172679835231</v>
      </c>
      <c r="AW14">
        <f t="shared" si="3"/>
        <v>1.4058991499821261</v>
      </c>
      <c r="AX14">
        <f t="shared" si="7"/>
        <v>-187.59410085001787</v>
      </c>
    </row>
    <row r="15" spans="1:50" x14ac:dyDescent="0.3">
      <c r="A15">
        <v>4</v>
      </c>
      <c r="B15" s="55" t="s">
        <v>62</v>
      </c>
      <c r="C15" s="56">
        <v>159.97081715736201</v>
      </c>
      <c r="D15" s="61">
        <v>-190.65</v>
      </c>
      <c r="E15" s="61">
        <v>-81.02</v>
      </c>
      <c r="F15" s="61"/>
      <c r="G15" s="61"/>
      <c r="H15" s="61"/>
      <c r="I15" s="61"/>
      <c r="J15" s="61"/>
      <c r="K15" s="61"/>
      <c r="L15" s="61"/>
      <c r="M15">
        <v>0.96</v>
      </c>
      <c r="N15">
        <v>0.04</v>
      </c>
      <c r="O15">
        <v>85.200000000000102</v>
      </c>
      <c r="P15">
        <v>1.9304395947666999</v>
      </c>
      <c r="Q15">
        <v>-81.641352112676003</v>
      </c>
      <c r="R15">
        <v>-187.63380281690101</v>
      </c>
      <c r="T15">
        <v>47</v>
      </c>
      <c r="U15">
        <f t="shared" si="1"/>
        <v>1.9124967716805941</v>
      </c>
      <c r="V15">
        <f t="shared" si="4"/>
        <v>-77.087503228319406</v>
      </c>
      <c r="W15">
        <f t="shared" si="5"/>
        <v>3.8939564510502844</v>
      </c>
      <c r="X15">
        <f t="shared" si="0"/>
        <v>-180.10604354894971</v>
      </c>
      <c r="AA15" s="61">
        <v>3.9329999999999998</v>
      </c>
      <c r="AB15" s="59">
        <v>15</v>
      </c>
      <c r="AC15" s="134">
        <v>3.3454408265783599</v>
      </c>
      <c r="AD15" s="132"/>
      <c r="AE15" s="133">
        <v>-57.423055534303302</v>
      </c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>
        <v>11.9948</v>
      </c>
      <c r="AQ15">
        <v>-75.918811818454699</v>
      </c>
      <c r="AR15">
        <v>-170.672924934138</v>
      </c>
      <c r="AT15">
        <v>47</v>
      </c>
      <c r="AU15">
        <f t="shared" si="2"/>
        <v>1.921647246557745</v>
      </c>
      <c r="AV15">
        <f t="shared" si="6"/>
        <v>-77.07835275344226</v>
      </c>
      <c r="AW15">
        <f t="shared" si="3"/>
        <v>1.5386465671982652</v>
      </c>
      <c r="AX15">
        <f t="shared" si="7"/>
        <v>-187.46135343280173</v>
      </c>
    </row>
    <row r="16" spans="1:50" x14ac:dyDescent="0.3">
      <c r="A16">
        <v>4</v>
      </c>
      <c r="B16" s="55" t="s">
        <v>63</v>
      </c>
      <c r="C16" s="56">
        <v>151.63559108726599</v>
      </c>
      <c r="D16" s="61">
        <v>-190.48</v>
      </c>
      <c r="E16" s="61">
        <v>-80.709999999999994</v>
      </c>
      <c r="F16" s="61"/>
      <c r="G16" s="61"/>
      <c r="H16" s="61"/>
      <c r="I16" s="61"/>
      <c r="J16" s="61"/>
      <c r="K16" s="61"/>
      <c r="L16" s="61"/>
      <c r="M16">
        <v>0.95499999999999996</v>
      </c>
      <c r="N16">
        <v>4.4999999999999998E-2</v>
      </c>
      <c r="O16">
        <v>95.600000000000094</v>
      </c>
      <c r="P16">
        <v>1.9804578922761</v>
      </c>
      <c r="Q16">
        <v>-81.731941422594204</v>
      </c>
      <c r="R16">
        <v>-187.90219665271999</v>
      </c>
      <c r="T16">
        <v>46</v>
      </c>
      <c r="U16">
        <f t="shared" si="1"/>
        <v>2.0811037763750484</v>
      </c>
      <c r="V16">
        <f t="shared" si="4"/>
        <v>-76.918896223624955</v>
      </c>
      <c r="W16">
        <f t="shared" si="5"/>
        <v>4.2376193061111067</v>
      </c>
      <c r="X16">
        <f t="shared" si="0"/>
        <v>-179.7623806938889</v>
      </c>
      <c r="AA16" s="61">
        <v>3.9329999999999998</v>
      </c>
      <c r="AB16" s="59">
        <v>2</v>
      </c>
      <c r="AC16" s="125">
        <v>23.562153317543402</v>
      </c>
      <c r="AD16" s="101"/>
      <c r="AE16" s="102">
        <v>-75.064407453516594</v>
      </c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>
        <v>13.244149999999999</v>
      </c>
      <c r="AQ16">
        <v>-76.464690788008298</v>
      </c>
      <c r="AR16">
        <v>-172.290109218032</v>
      </c>
      <c r="AT16">
        <v>46</v>
      </c>
      <c r="AU16">
        <f t="shared" si="2"/>
        <v>2.0910618048006757</v>
      </c>
      <c r="AV16">
        <f t="shared" si="6"/>
        <v>-76.908938195199326</v>
      </c>
      <c r="AW16">
        <f t="shared" si="3"/>
        <v>1.6742671542500087</v>
      </c>
      <c r="AX16">
        <f t="shared" si="7"/>
        <v>-187.32573284575</v>
      </c>
    </row>
    <row r="17" spans="1:52" x14ac:dyDescent="0.3">
      <c r="A17">
        <v>4</v>
      </c>
      <c r="B17" s="55" t="s">
        <v>64</v>
      </c>
      <c r="C17" s="56">
        <v>386.94792585619899</v>
      </c>
      <c r="D17" s="61">
        <v>-191.08</v>
      </c>
      <c r="E17" s="61">
        <v>-81.88</v>
      </c>
      <c r="F17" s="61"/>
      <c r="G17" s="61"/>
      <c r="H17" s="61"/>
      <c r="I17" s="61"/>
      <c r="J17" s="61"/>
      <c r="K17" s="61"/>
      <c r="L17" s="61"/>
      <c r="M17">
        <v>0.95</v>
      </c>
      <c r="N17">
        <v>0.05</v>
      </c>
      <c r="O17">
        <v>106</v>
      </c>
      <c r="P17">
        <v>2.02530586526477</v>
      </c>
      <c r="Q17">
        <v>-81.804754716981094</v>
      </c>
      <c r="R17">
        <v>-188.11792452830201</v>
      </c>
      <c r="T17">
        <v>45</v>
      </c>
      <c r="U17">
        <f t="shared" si="1"/>
        <v>2.253446041102336</v>
      </c>
      <c r="V17">
        <f t="shared" si="4"/>
        <v>-76.746553958897664</v>
      </c>
      <c r="W17">
        <f t="shared" si="5"/>
        <v>4.5889573460606847</v>
      </c>
      <c r="X17">
        <f t="shared" si="0"/>
        <v>-179.41104265393932</v>
      </c>
      <c r="AA17" s="47">
        <v>5.9666600000000001</v>
      </c>
      <c r="AB17" s="46">
        <v>35</v>
      </c>
      <c r="AC17" s="142">
        <v>496.50993006275701</v>
      </c>
      <c r="AD17" s="143">
        <v>-193.217985880904</v>
      </c>
      <c r="AE17" s="144">
        <v>-78.419680972651193</v>
      </c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>
        <v>14.493499999999999</v>
      </c>
      <c r="AQ17">
        <v>-76.916459447338497</v>
      </c>
      <c r="AR17">
        <v>-173.628488632835</v>
      </c>
      <c r="AT17">
        <v>45</v>
      </c>
      <c r="AU17">
        <f t="shared" si="2"/>
        <v>2.2642296541472984</v>
      </c>
      <c r="AV17">
        <f t="shared" si="6"/>
        <v>-76.7357703458527</v>
      </c>
      <c r="AW17">
        <f t="shared" si="3"/>
        <v>1.8128876255687487</v>
      </c>
      <c r="AX17">
        <f t="shared" si="7"/>
        <v>-187.18711237443125</v>
      </c>
    </row>
    <row r="18" spans="1:52" x14ac:dyDescent="0.3">
      <c r="A18">
        <v>4</v>
      </c>
      <c r="B18" s="55" t="s">
        <v>65</v>
      </c>
      <c r="C18" s="56">
        <v>149.51360415462699</v>
      </c>
      <c r="D18" s="61">
        <v>-184.65</v>
      </c>
      <c r="E18" s="61">
        <v>-81.31</v>
      </c>
      <c r="F18" s="61"/>
      <c r="G18" s="61"/>
      <c r="H18" s="61"/>
      <c r="I18" s="61"/>
      <c r="J18" s="61"/>
      <c r="K18" s="61"/>
      <c r="L18" s="61"/>
      <c r="M18">
        <v>0.9</v>
      </c>
      <c r="N18">
        <v>0.1</v>
      </c>
      <c r="O18">
        <v>210</v>
      </c>
      <c r="P18">
        <v>2.32221929473392</v>
      </c>
      <c r="Q18">
        <v>-82.136228571428603</v>
      </c>
      <c r="R18">
        <v>-189.1</v>
      </c>
      <c r="T18">
        <v>44</v>
      </c>
      <c r="U18">
        <f t="shared" si="1"/>
        <v>2.429692135007544</v>
      </c>
      <c r="V18">
        <f t="shared" si="4"/>
        <v>-76.570307864992458</v>
      </c>
      <c r="W18">
        <f t="shared" si="5"/>
        <v>4.9483183726777291</v>
      </c>
      <c r="X18">
        <f t="shared" si="0"/>
        <v>-179.05168162732227</v>
      </c>
      <c r="AA18" s="47">
        <v>5.9666600000000001</v>
      </c>
      <c r="AB18" s="46">
        <v>30</v>
      </c>
      <c r="AC18" s="142">
        <v>182.07237294172401</v>
      </c>
      <c r="AD18" s="143">
        <v>-186.19292739884901</v>
      </c>
      <c r="AE18" s="144">
        <v>-79.467856743854597</v>
      </c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>
        <v>26.986999999999998</v>
      </c>
      <c r="AQ18">
        <v>-79.133560973802204</v>
      </c>
      <c r="AR18">
        <v>-180.19672434876099</v>
      </c>
      <c r="AT18">
        <v>44</v>
      </c>
      <c r="AU18">
        <f t="shared" si="2"/>
        <v>2.4413201806965379</v>
      </c>
      <c r="AV18">
        <f t="shared" si="6"/>
        <v>-76.558679819303464</v>
      </c>
      <c r="AW18">
        <f t="shared" si="3"/>
        <v>1.9546432580546114</v>
      </c>
      <c r="AX18">
        <f t="shared" si="7"/>
        <v>-187.0453567419454</v>
      </c>
    </row>
    <row r="19" spans="1:52" x14ac:dyDescent="0.3">
      <c r="A19">
        <v>4</v>
      </c>
      <c r="B19" s="55" t="s">
        <v>66</v>
      </c>
      <c r="C19" s="56">
        <v>100.13176122889401</v>
      </c>
      <c r="D19" s="61">
        <v>-187.37</v>
      </c>
      <c r="E19" s="61">
        <v>-78.540000000000006</v>
      </c>
      <c r="F19" s="61"/>
      <c r="G19" s="61"/>
      <c r="H19" s="61"/>
      <c r="I19" s="61"/>
      <c r="J19" s="61"/>
      <c r="K19" s="61"/>
      <c r="L19" s="61"/>
      <c r="M19">
        <v>0.8</v>
      </c>
      <c r="N19">
        <v>0.2</v>
      </c>
      <c r="O19">
        <v>418</v>
      </c>
      <c r="P19">
        <v>2.6211762817750301</v>
      </c>
      <c r="Q19">
        <v>-82.304344497607602</v>
      </c>
      <c r="R19">
        <v>-189.59808612440199</v>
      </c>
      <c r="T19">
        <v>43</v>
      </c>
      <c r="U19">
        <f t="shared" si="1"/>
        <v>2.6100222860385713</v>
      </c>
      <c r="V19">
        <f t="shared" si="4"/>
        <v>-76.389977713961429</v>
      </c>
      <c r="W19">
        <f t="shared" si="5"/>
        <v>5.3160743097910856</v>
      </c>
      <c r="X19">
        <f t="shared" si="0"/>
        <v>-178.68392569020892</v>
      </c>
      <c r="AA19" s="47">
        <v>5.9666600000000001</v>
      </c>
      <c r="AB19" s="46">
        <v>25</v>
      </c>
      <c r="AC19" s="142">
        <v>123.58916593934801</v>
      </c>
      <c r="AD19" s="143">
        <v>-190.945649993204</v>
      </c>
      <c r="AE19" s="144">
        <v>-80.954191351819105</v>
      </c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>
        <v>51.973999999999997</v>
      </c>
      <c r="AQ19">
        <v>-80.370085427329002</v>
      </c>
      <c r="AR19">
        <v>-183.85996844576101</v>
      </c>
      <c r="AT19">
        <v>43</v>
      </c>
      <c r="AU19">
        <f t="shared" si="2"/>
        <v>2.6225144860021476</v>
      </c>
      <c r="AV19">
        <f t="shared" si="6"/>
        <v>-76.377485513997854</v>
      </c>
      <c r="AW19">
        <f t="shared" si="3"/>
        <v>2.099678679890804</v>
      </c>
      <c r="AX19">
        <f t="shared" si="7"/>
        <v>-186.90032132010919</v>
      </c>
    </row>
    <row r="20" spans="1:52" x14ac:dyDescent="0.3">
      <c r="A20">
        <v>6</v>
      </c>
      <c r="B20" s="65" t="s">
        <v>67</v>
      </c>
      <c r="C20" s="66">
        <v>62.994449882303897</v>
      </c>
      <c r="D20" s="47">
        <v>-188.12</v>
      </c>
      <c r="E20" s="47">
        <v>-79.459999999999994</v>
      </c>
      <c r="F20" s="47"/>
      <c r="G20" s="47"/>
      <c r="H20" s="47"/>
      <c r="I20" s="47"/>
      <c r="J20" s="47"/>
      <c r="K20" s="47"/>
      <c r="L20" s="47"/>
      <c r="M20">
        <v>0.7</v>
      </c>
      <c r="N20">
        <v>0.3</v>
      </c>
      <c r="O20">
        <v>626</v>
      </c>
      <c r="P20">
        <v>2.79657433321043</v>
      </c>
      <c r="Q20">
        <v>-82.360741214057498</v>
      </c>
      <c r="R20">
        <v>-189.76517571885</v>
      </c>
      <c r="T20">
        <v>42</v>
      </c>
      <c r="U20">
        <f t="shared" si="1"/>
        <v>2.7946294807328353</v>
      </c>
      <c r="V20">
        <f t="shared" si="4"/>
        <v>-76.205370519267163</v>
      </c>
      <c r="W20">
        <f t="shared" si="5"/>
        <v>5.6926234835472656</v>
      </c>
      <c r="X20">
        <f t="shared" si="0"/>
        <v>-178.30737651645273</v>
      </c>
      <c r="AA20" s="47">
        <v>5.9666600000000001</v>
      </c>
      <c r="AB20" s="46">
        <v>15</v>
      </c>
      <c r="AC20" s="127">
        <v>7.5895496338688302</v>
      </c>
      <c r="AD20" s="122"/>
      <c r="AE20" s="123">
        <v>-70.644320960950296</v>
      </c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>
        <v>76.960999999999999</v>
      </c>
      <c r="AQ20">
        <v>-80.8036827743922</v>
      </c>
      <c r="AR20">
        <v>-185.14451475422601</v>
      </c>
      <c r="AT20">
        <v>42</v>
      </c>
      <c r="AU20">
        <f t="shared" si="2"/>
        <v>2.808006492217574</v>
      </c>
      <c r="AV20">
        <f t="shared" si="6"/>
        <v>-76.191993507782428</v>
      </c>
      <c r="AW20">
        <f t="shared" si="3"/>
        <v>2.2481487523084986</v>
      </c>
      <c r="AX20">
        <f t="shared" si="7"/>
        <v>-186.75185124769149</v>
      </c>
    </row>
    <row r="21" spans="1:52" x14ac:dyDescent="0.3">
      <c r="A21">
        <v>6</v>
      </c>
      <c r="B21" s="65" t="s">
        <v>68</v>
      </c>
      <c r="C21" s="66">
        <v>90.237069077358399</v>
      </c>
      <c r="D21" s="47">
        <v>-187.4</v>
      </c>
      <c r="E21" s="47">
        <v>-80.335684329011301</v>
      </c>
      <c r="F21" s="47"/>
      <c r="G21" s="47"/>
      <c r="H21" s="47"/>
      <c r="I21" s="47"/>
      <c r="J21" s="47"/>
      <c r="K21" s="47"/>
      <c r="L21" s="47"/>
      <c r="M21">
        <v>0.6</v>
      </c>
      <c r="N21">
        <v>0.4</v>
      </c>
      <c r="O21">
        <v>834</v>
      </c>
      <c r="P21">
        <v>2.9211660506377402</v>
      </c>
      <c r="Q21">
        <v>-82.389007194244599</v>
      </c>
      <c r="R21">
        <v>-189.84892086330899</v>
      </c>
      <c r="T21">
        <v>41</v>
      </c>
      <c r="U21">
        <f t="shared" si="1"/>
        <v>2.983720696764891</v>
      </c>
      <c r="V21">
        <f t="shared" si="4"/>
        <v>-76.016279303235109</v>
      </c>
      <c r="W21">
        <f t="shared" si="5"/>
        <v>6.0783931784098577</v>
      </c>
      <c r="X21">
        <f t="shared" si="0"/>
        <v>-177.92160682159013</v>
      </c>
      <c r="AA21" s="47">
        <v>5.9666600000000001</v>
      </c>
      <c r="AB21" s="46">
        <v>2</v>
      </c>
      <c r="AC21" s="127">
        <v>5.6675571727656902</v>
      </c>
      <c r="AD21" s="122"/>
      <c r="AE21" s="123">
        <v>-68.432066703857799</v>
      </c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>
        <v>101.94799999999999</v>
      </c>
      <c r="AQ21">
        <v>-81.0247345705654</v>
      </c>
      <c r="AR21">
        <v>-185.79938792325501</v>
      </c>
      <c r="AT21">
        <v>41</v>
      </c>
      <c r="AU21">
        <f t="shared" si="2"/>
        <v>2.9980041806441093</v>
      </c>
      <c r="AV21">
        <f t="shared" si="6"/>
        <v>-76.001995819355898</v>
      </c>
      <c r="AW21">
        <f t="shared" si="3"/>
        <v>2.4002195577594865</v>
      </c>
      <c r="AX21">
        <f t="shared" si="7"/>
        <v>-186.5997804422405</v>
      </c>
    </row>
    <row r="22" spans="1:52" x14ac:dyDescent="0.3">
      <c r="A22">
        <v>6</v>
      </c>
      <c r="B22" s="65" t="s">
        <v>69</v>
      </c>
      <c r="C22" s="66">
        <v>110.92111519939201</v>
      </c>
      <c r="D22" s="47">
        <v>-187.08</v>
      </c>
      <c r="E22" s="47">
        <v>-80.6583845155766</v>
      </c>
      <c r="F22" s="47"/>
      <c r="G22" s="47"/>
      <c r="H22" s="47"/>
      <c r="I22" s="47"/>
      <c r="J22" s="47"/>
      <c r="K22" s="47"/>
      <c r="L22" s="47"/>
      <c r="M22">
        <v>0.5</v>
      </c>
      <c r="N22">
        <v>0.5</v>
      </c>
      <c r="O22">
        <v>1042</v>
      </c>
      <c r="P22">
        <v>3.0178677189635099</v>
      </c>
      <c r="Q22">
        <v>-82.405988483685206</v>
      </c>
      <c r="R22">
        <v>-189.89923224568099</v>
      </c>
      <c r="T22">
        <v>40</v>
      </c>
      <c r="U22">
        <f t="shared" si="1"/>
        <v>3.1775182879592023</v>
      </c>
      <c r="V22">
        <f t="shared" si="4"/>
        <v>-75.822481712040798</v>
      </c>
      <c r="W22">
        <f t="shared" si="5"/>
        <v>6.4738425098718189</v>
      </c>
      <c r="X22">
        <f t="shared" si="0"/>
        <v>-177.52615749012818</v>
      </c>
      <c r="AA22" s="61">
        <v>7.95</v>
      </c>
      <c r="AB22" s="59">
        <v>35</v>
      </c>
      <c r="AC22" s="128">
        <v>13.284032446758999</v>
      </c>
      <c r="AD22" s="106"/>
      <c r="AE22" s="107">
        <v>-59.441892435598099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>
        <v>126.935</v>
      </c>
      <c r="AQ22">
        <v>-81.158758813565996</v>
      </c>
      <c r="AR22">
        <v>-186.19643912238499</v>
      </c>
      <c r="AT22">
        <v>40</v>
      </c>
      <c r="AU22">
        <f t="shared" si="2"/>
        <v>3.1927309834902662</v>
      </c>
      <c r="AV22">
        <f t="shared" si="6"/>
        <v>-75.807269016509736</v>
      </c>
      <c r="AW22">
        <f t="shared" si="3"/>
        <v>2.5560695102835318</v>
      </c>
      <c r="AX22">
        <f t="shared" si="7"/>
        <v>-186.44393048971648</v>
      </c>
    </row>
    <row r="23" spans="1:52" x14ac:dyDescent="0.3">
      <c r="A23">
        <v>6</v>
      </c>
      <c r="B23" s="65" t="s">
        <v>70</v>
      </c>
      <c r="C23" s="66">
        <v>71.430838888123503</v>
      </c>
      <c r="D23" s="47">
        <v>-186.85</v>
      </c>
      <c r="E23" s="47">
        <v>-79.56</v>
      </c>
      <c r="F23" s="47"/>
      <c r="G23" s="47"/>
      <c r="H23" s="47"/>
      <c r="I23" s="47"/>
      <c r="J23" s="47"/>
      <c r="K23" s="47"/>
      <c r="L23" s="47"/>
      <c r="M23">
        <v>0.4</v>
      </c>
      <c r="N23">
        <v>0.6</v>
      </c>
      <c r="O23">
        <v>1250</v>
      </c>
      <c r="P23">
        <v>3.0969100130080598</v>
      </c>
      <c r="Q23">
        <v>-82.417318399999999</v>
      </c>
      <c r="R23">
        <v>-189.93279999999999</v>
      </c>
      <c r="T23">
        <v>39</v>
      </c>
      <c r="U23">
        <f t="shared" si="1"/>
        <v>3.3762615449615119</v>
      </c>
      <c r="V23">
        <f t="shared" si="4"/>
        <v>-75.623738455038492</v>
      </c>
      <c r="W23">
        <f t="shared" si="5"/>
        <v>6.8794656621411487</v>
      </c>
      <c r="X23">
        <f t="shared" si="0"/>
        <v>-177.12053433785886</v>
      </c>
      <c r="AA23" s="61">
        <v>7.95</v>
      </c>
      <c r="AB23" s="59">
        <v>30</v>
      </c>
      <c r="AC23" s="125">
        <v>6.53177125453018</v>
      </c>
      <c r="AD23" s="101"/>
      <c r="AE23" s="102">
        <v>-65.670719874962003</v>
      </c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>
        <v>151.922</v>
      </c>
      <c r="AQ23">
        <v>-81.248696436329197</v>
      </c>
      <c r="AR23">
        <v>-186.46288226853301</v>
      </c>
      <c r="AT23">
        <v>39</v>
      </c>
      <c r="AU23">
        <f t="shared" si="2"/>
        <v>3.3924273521477311</v>
      </c>
      <c r="AV23">
        <f t="shared" si="6"/>
        <v>-75.607572647852265</v>
      </c>
      <c r="AW23">
        <f t="shared" si="3"/>
        <v>2.7158906066582222</v>
      </c>
      <c r="AX23">
        <f t="shared" si="7"/>
        <v>-186.28410939334177</v>
      </c>
    </row>
    <row r="24" spans="1:52" x14ac:dyDescent="0.3">
      <c r="A24">
        <v>6</v>
      </c>
      <c r="B24" s="65" t="s">
        <v>71</v>
      </c>
      <c r="C24" s="66">
        <v>37.9968930136247</v>
      </c>
      <c r="D24" s="47">
        <v>-189.41</v>
      </c>
      <c r="E24" s="47">
        <v>-76.39</v>
      </c>
      <c r="F24" s="47"/>
      <c r="G24" s="47"/>
      <c r="H24" s="47"/>
      <c r="I24" s="47"/>
      <c r="J24" s="47"/>
      <c r="K24" s="47"/>
      <c r="L24" s="47"/>
      <c r="M24">
        <v>0.3</v>
      </c>
      <c r="N24">
        <v>0.7</v>
      </c>
      <c r="O24">
        <v>1458</v>
      </c>
      <c r="P24">
        <v>3.16375752398196</v>
      </c>
      <c r="Q24">
        <v>-82.425415637860098</v>
      </c>
      <c r="R24">
        <v>-189.95679012345701</v>
      </c>
      <c r="T24">
        <v>38</v>
      </c>
      <c r="U24">
        <f t="shared" si="1"/>
        <v>3.5802084590004224</v>
      </c>
      <c r="V24">
        <f t="shared" si="4"/>
        <v>-75.419791540999583</v>
      </c>
      <c r="W24">
        <f t="shared" si="5"/>
        <v>7.295795547862971</v>
      </c>
      <c r="X24">
        <f t="shared" si="0"/>
        <v>-176.70420445213702</v>
      </c>
      <c r="AA24" s="61">
        <v>7.95</v>
      </c>
      <c r="AB24" s="59">
        <v>25</v>
      </c>
      <c r="AC24" s="128">
        <v>5.9468808285563401</v>
      </c>
      <c r="AD24" s="106"/>
      <c r="AE24" s="107">
        <v>-56.343114469886402</v>
      </c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>
        <v>176.90899999999999</v>
      </c>
      <c r="AQ24">
        <v>-81.313228100322803</v>
      </c>
      <c r="AR24">
        <v>-186.654059431685</v>
      </c>
      <c r="AT24">
        <v>38</v>
      </c>
      <c r="AU24">
        <f t="shared" si="2"/>
        <v>3.5973525295442954</v>
      </c>
      <c r="AV24">
        <f t="shared" si="6"/>
        <v>-75.402647470455705</v>
      </c>
      <c r="AW24">
        <f t="shared" si="3"/>
        <v>2.8798898403059603</v>
      </c>
      <c r="AX24">
        <f t="shared" si="7"/>
        <v>-186.12011015969404</v>
      </c>
    </row>
    <row r="25" spans="1:52" x14ac:dyDescent="0.3">
      <c r="A25">
        <v>6</v>
      </c>
      <c r="B25" s="65" t="s">
        <v>72</v>
      </c>
      <c r="C25" s="111">
        <v>10.7311566387213</v>
      </c>
      <c r="D25" s="112">
        <v>-163.34</v>
      </c>
      <c r="E25" s="112">
        <v>-62.02</v>
      </c>
      <c r="F25" s="47"/>
      <c r="G25" s="47"/>
      <c r="H25" s="47"/>
      <c r="I25" s="47"/>
      <c r="J25" s="47"/>
      <c r="K25" s="47"/>
      <c r="L25" s="47"/>
      <c r="M25">
        <v>0.2</v>
      </c>
      <c r="N25">
        <v>0.8</v>
      </c>
      <c r="O25">
        <v>1666</v>
      </c>
      <c r="P25">
        <v>3.2216749970707701</v>
      </c>
      <c r="Q25">
        <v>-82.431490996398495</v>
      </c>
      <c r="R25">
        <v>-189.974789915966</v>
      </c>
      <c r="T25">
        <v>37</v>
      </c>
      <c r="U25">
        <f t="shared" si="1"/>
        <v>3.789637721284711</v>
      </c>
      <c r="V25">
        <f t="shared" si="4"/>
        <v>-75.210362278715294</v>
      </c>
      <c r="W25">
        <f t="shared" si="5"/>
        <v>7.7234079576242731</v>
      </c>
      <c r="X25">
        <f t="shared" si="0"/>
        <v>-176.27659204237574</v>
      </c>
      <c r="AA25" s="61">
        <v>7.95</v>
      </c>
      <c r="AB25" s="59">
        <v>15</v>
      </c>
      <c r="AC25" s="134">
        <v>10.344141584833601</v>
      </c>
      <c r="AD25" s="133"/>
      <c r="AE25" s="133">
        <v>-73.733753117937596</v>
      </c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>
        <v>201.89599999999999</v>
      </c>
      <c r="AQ25">
        <v>-81.361786662440096</v>
      </c>
      <c r="AR25">
        <v>-186.79791575860801</v>
      </c>
      <c r="AT25">
        <v>37</v>
      </c>
      <c r="AU25">
        <f t="shared" si="2"/>
        <v>3.8077865592891502</v>
      </c>
      <c r="AV25">
        <f t="shared" si="6"/>
        <v>-75.192213440710844</v>
      </c>
      <c r="AW25">
        <f t="shared" si="3"/>
        <v>3.0482908040376788</v>
      </c>
      <c r="AX25">
        <f t="shared" si="7"/>
        <v>-185.95170919596231</v>
      </c>
    </row>
    <row r="26" spans="1:52" x14ac:dyDescent="0.3">
      <c r="A26">
        <v>8</v>
      </c>
      <c r="B26" s="55" t="s">
        <v>73</v>
      </c>
      <c r="C26" s="56">
        <v>156.86543179666799</v>
      </c>
      <c r="D26" s="61">
        <v>-192.98</v>
      </c>
      <c r="E26" s="61">
        <v>-80.95</v>
      </c>
      <c r="F26" s="61"/>
      <c r="G26" s="61"/>
      <c r="H26" s="61"/>
      <c r="I26" s="61"/>
      <c r="J26" s="61"/>
      <c r="K26" s="61"/>
      <c r="L26" s="61"/>
      <c r="M26">
        <v>0.1</v>
      </c>
      <c r="N26">
        <v>0.9</v>
      </c>
      <c r="O26">
        <v>1874</v>
      </c>
      <c r="P26">
        <v>3.2727695865517599</v>
      </c>
      <c r="Q26">
        <v>-82.436217716115294</v>
      </c>
      <c r="R26">
        <v>-189.98879402347899</v>
      </c>
      <c r="T26">
        <v>36</v>
      </c>
      <c r="U26">
        <f t="shared" si="1"/>
        <v>4.0048509968479973</v>
      </c>
      <c r="V26">
        <f t="shared" si="4"/>
        <v>-74.995149003152008</v>
      </c>
      <c r="W26">
        <f t="shared" si="5"/>
        <v>8.1629262800138047</v>
      </c>
      <c r="X26">
        <f t="shared" si="0"/>
        <v>-175.83707371998619</v>
      </c>
      <c r="AA26" s="61">
        <v>7.95</v>
      </c>
      <c r="AB26" s="59">
        <v>2</v>
      </c>
      <c r="AC26" s="134">
        <v>6.3995250687122303</v>
      </c>
      <c r="AD26" s="132"/>
      <c r="AE26" s="133">
        <v>-67.406536258832304</v>
      </c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>
        <v>226.88300000000001</v>
      </c>
      <c r="AQ26">
        <v>-81.399649555056996</v>
      </c>
      <c r="AR26">
        <v>-186.91008581515601</v>
      </c>
      <c r="AT26">
        <v>36</v>
      </c>
      <c r="AU26">
        <f t="shared" si="2"/>
        <v>4.024032570598024</v>
      </c>
      <c r="AV26">
        <f t="shared" si="6"/>
        <v>-74.975967429401976</v>
      </c>
      <c r="AW26">
        <f t="shared" si="3"/>
        <v>3.221335512722634</v>
      </c>
      <c r="AX26">
        <f t="shared" si="7"/>
        <v>-185.77866448727735</v>
      </c>
    </row>
    <row r="27" spans="1:52" x14ac:dyDescent="0.3">
      <c r="A27">
        <v>8</v>
      </c>
      <c r="B27" s="55" t="s">
        <v>74</v>
      </c>
      <c r="C27" s="56">
        <v>153.12071824924999</v>
      </c>
      <c r="D27" s="61">
        <v>-193.81</v>
      </c>
      <c r="E27" s="61">
        <v>-81.290000000000006</v>
      </c>
      <c r="F27" s="61"/>
      <c r="G27" s="61"/>
      <c r="H27" s="61"/>
      <c r="I27" s="61"/>
      <c r="J27" s="61"/>
      <c r="K27" s="61"/>
      <c r="L27" s="61"/>
      <c r="M27">
        <v>0</v>
      </c>
      <c r="N27">
        <v>1</v>
      </c>
      <c r="O27">
        <v>2082</v>
      </c>
      <c r="P27">
        <v>3.3184807251745201</v>
      </c>
      <c r="Q27">
        <v>-82.44</v>
      </c>
      <c r="R27">
        <v>-190</v>
      </c>
      <c r="T27">
        <v>35</v>
      </c>
      <c r="U27">
        <f t="shared" si="1"/>
        <v>4.2261755193040429</v>
      </c>
      <c r="V27">
        <f t="shared" si="4"/>
        <v>-74.773824480695964</v>
      </c>
      <c r="W27">
        <f t="shared" si="5"/>
        <v>8.6150268889912951</v>
      </c>
      <c r="X27">
        <f t="shared" si="0"/>
        <v>-175.38497311100872</v>
      </c>
      <c r="AA27" s="47">
        <v>9.9833300000000005</v>
      </c>
      <c r="AB27" s="46">
        <v>35</v>
      </c>
      <c r="AC27" s="142">
        <v>237.580177268342</v>
      </c>
      <c r="AD27" s="143">
        <v>-188.26595938689201</v>
      </c>
      <c r="AE27" s="144">
        <v>-81.713216857719203</v>
      </c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>
        <v>251.87</v>
      </c>
      <c r="AQ27">
        <v>-81.430000000000007</v>
      </c>
      <c r="AR27">
        <v>-187</v>
      </c>
      <c r="AT27">
        <v>35</v>
      </c>
      <c r="AU27">
        <f t="shared" si="2"/>
        <v>4.2464193857023602</v>
      </c>
      <c r="AV27">
        <f t="shared" si="6"/>
        <v>-74.753580614297647</v>
      </c>
      <c r="AW27">
        <f t="shared" si="3"/>
        <v>3.3992864831131619</v>
      </c>
      <c r="AX27">
        <f t="shared" si="7"/>
        <v>-185.60071351688683</v>
      </c>
    </row>
    <row r="28" spans="1:52" x14ac:dyDescent="0.3">
      <c r="A28">
        <v>8</v>
      </c>
      <c r="B28" s="55" t="s">
        <v>75</v>
      </c>
      <c r="C28" s="56">
        <v>118.54631360270101</v>
      </c>
      <c r="D28" s="61">
        <v>-188.64</v>
      </c>
      <c r="E28" s="61">
        <v>-81.007952457767701</v>
      </c>
      <c r="F28" s="61"/>
      <c r="G28" s="61"/>
      <c r="H28" s="61"/>
      <c r="I28" s="61"/>
      <c r="J28" s="61"/>
      <c r="K28" s="61"/>
      <c r="L28" s="61"/>
      <c r="T28">
        <v>34</v>
      </c>
      <c r="U28">
        <f t="shared" si="1"/>
        <v>4.4539670624361705</v>
      </c>
      <c r="V28">
        <f t="shared" si="4"/>
        <v>-74.546032937563837</v>
      </c>
      <c r="W28">
        <f t="shared" si="5"/>
        <v>9.0804453150019615</v>
      </c>
      <c r="X28">
        <f t="shared" si="0"/>
        <v>-174.91955468499805</v>
      </c>
      <c r="AA28" s="47">
        <v>9.9833300000000005</v>
      </c>
      <c r="AB28" s="46">
        <v>30</v>
      </c>
      <c r="AC28" s="130">
        <v>17.881491650724801</v>
      </c>
      <c r="AD28" s="108"/>
      <c r="AE28" s="109">
        <v>-68.804540952495103</v>
      </c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T28">
        <v>34</v>
      </c>
      <c r="AU28">
        <f t="shared" ref="AU28:AU60" si="8">((AT28/AT$2)^-0.0078617-1)*1000</f>
        <v>4.4753045059273688</v>
      </c>
      <c r="AV28">
        <f t="shared" si="6"/>
        <v>-74.524695494072631</v>
      </c>
      <c r="AW28">
        <f t="shared" ref="AW28:AW60" si="9">((AT28/AT$2)^-0.006296-1)*1000</f>
        <v>3.5824291156192345</v>
      </c>
      <c r="AX28">
        <f t="shared" si="7"/>
        <v>-185.41757088438078</v>
      </c>
    </row>
    <row r="29" spans="1:52" x14ac:dyDescent="0.3">
      <c r="A29">
        <v>8</v>
      </c>
      <c r="B29" s="55" t="s">
        <v>76</v>
      </c>
      <c r="C29" s="56">
        <v>89.218396730926301</v>
      </c>
      <c r="D29" s="61">
        <v>-183.86</v>
      </c>
      <c r="E29" s="61">
        <v>-78.25</v>
      </c>
      <c r="F29" s="61"/>
      <c r="G29" s="61"/>
      <c r="H29" s="61"/>
      <c r="I29" s="61"/>
      <c r="J29" s="61"/>
      <c r="K29" s="61"/>
      <c r="L29" s="61"/>
      <c r="T29">
        <v>33</v>
      </c>
      <c r="U29">
        <f t="shared" si="1"/>
        <v>4.6886133562324961</v>
      </c>
      <c r="V29">
        <f t="shared" si="4"/>
        <v>-74.311386643767506</v>
      </c>
      <c r="W29">
        <f t="shared" si="5"/>
        <v>9.5599833406854184</v>
      </c>
      <c r="X29">
        <f t="shared" si="0"/>
        <v>-174.44001665931458</v>
      </c>
      <c r="AA29" s="47">
        <v>9.9833300000000005</v>
      </c>
      <c r="AB29" s="46">
        <v>25</v>
      </c>
      <c r="AC29" s="126">
        <v>32.117783998666702</v>
      </c>
      <c r="AD29" s="105">
        <v>-192.89919508179401</v>
      </c>
      <c r="AE29" s="104">
        <v>-74.3341419085274</v>
      </c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R29" s="148"/>
      <c r="AT29">
        <v>33</v>
      </c>
      <c r="AU29">
        <f t="shared" si="8"/>
        <v>4.7110775443921504</v>
      </c>
      <c r="AV29">
        <f t="shared" si="6"/>
        <v>-74.288922455607846</v>
      </c>
      <c r="AW29">
        <f t="shared" si="9"/>
        <v>3.7710744321983736</v>
      </c>
      <c r="AX29">
        <f t="shared" si="7"/>
        <v>-185.22892556780164</v>
      </c>
    </row>
    <row r="30" spans="1:52" x14ac:dyDescent="0.3">
      <c r="A30">
        <v>8</v>
      </c>
      <c r="B30" s="55" t="s">
        <v>77</v>
      </c>
      <c r="C30" s="56">
        <v>34.132482348387903</v>
      </c>
      <c r="D30" s="61">
        <v>-183.97</v>
      </c>
      <c r="E30" s="61">
        <v>-76.849999999999994</v>
      </c>
      <c r="F30" s="61"/>
      <c r="G30" s="61"/>
      <c r="H30" s="61"/>
      <c r="I30" s="61"/>
      <c r="J30" s="61"/>
      <c r="K30" s="61"/>
      <c r="L30" s="61"/>
      <c r="T30">
        <v>32</v>
      </c>
      <c r="U30">
        <f t="shared" si="1"/>
        <v>4.9305380295847634</v>
      </c>
      <c r="V30">
        <f t="shared" si="4"/>
        <v>-74.069461970415233</v>
      </c>
      <c r="W30">
        <f t="shared" si="5"/>
        <v>10.054517192449985</v>
      </c>
      <c r="X30">
        <f t="shared" si="0"/>
        <v>-173.94548280755001</v>
      </c>
      <c r="AA30" s="47">
        <v>9.9833300000000005</v>
      </c>
      <c r="AB30" s="46">
        <v>15</v>
      </c>
      <c r="AC30" s="142">
        <v>66.999114685901105</v>
      </c>
      <c r="AD30" s="143">
        <v>-192.52784302881301</v>
      </c>
      <c r="AE30" s="144">
        <v>-79.604061127142899</v>
      </c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R30" s="153"/>
      <c r="AT30">
        <v>32</v>
      </c>
      <c r="AU30">
        <f t="shared" si="8"/>
        <v>4.9541641879418119</v>
      </c>
      <c r="AV30">
        <f t="shared" si="6"/>
        <v>-74.045835812058186</v>
      </c>
      <c r="AW30">
        <f t="shared" si="9"/>
        <v>3.965562236217357</v>
      </c>
      <c r="AX30">
        <f t="shared" si="7"/>
        <v>-185.03443776378265</v>
      </c>
    </row>
    <row r="31" spans="1:52" x14ac:dyDescent="0.3">
      <c r="A31">
        <v>8</v>
      </c>
      <c r="B31" s="55" t="s">
        <v>78</v>
      </c>
      <c r="C31" s="56">
        <v>13.2440884441328</v>
      </c>
      <c r="D31" s="61">
        <v>-156.58000000000001</v>
      </c>
      <c r="E31" s="61">
        <v>-73.336281900448895</v>
      </c>
      <c r="F31" s="61"/>
      <c r="G31" s="61"/>
      <c r="H31" s="61"/>
      <c r="I31" s="61"/>
      <c r="J31" s="61"/>
      <c r="K31" s="61"/>
      <c r="L31" s="61"/>
      <c r="T31">
        <v>31</v>
      </c>
      <c r="U31">
        <f t="shared" si="1"/>
        <v>5.1802051801592697</v>
      </c>
      <c r="V31">
        <f t="shared" si="4"/>
        <v>-73.819794819840723</v>
      </c>
      <c r="W31">
        <f t="shared" si="5"/>
        <v>10.565007037369067</v>
      </c>
      <c r="X31">
        <f t="shared" si="0"/>
        <v>-173.43499296263093</v>
      </c>
      <c r="AA31" s="47">
        <v>9.9833300000000005</v>
      </c>
      <c r="AB31" s="46">
        <v>2</v>
      </c>
      <c r="AC31" s="142">
        <v>159.020742046403</v>
      </c>
      <c r="AD31" s="143">
        <v>-187.33506432926399</v>
      </c>
      <c r="AE31" s="144">
        <v>-81.270470569919496</v>
      </c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R31" s="153"/>
      <c r="AT31">
        <v>31</v>
      </c>
      <c r="AU31">
        <f t="shared" si="8"/>
        <v>5.2050307893198866</v>
      </c>
      <c r="AV31">
        <f t="shared" si="6"/>
        <v>-73.794969210680108</v>
      </c>
      <c r="AW31">
        <f t="shared" si="9"/>
        <v>4.1662647747937598</v>
      </c>
      <c r="AX31">
        <f t="shared" si="7"/>
        <v>-184.83373522520623</v>
      </c>
      <c r="AZ31" t="s">
        <v>143</v>
      </c>
    </row>
    <row r="32" spans="1:52" x14ac:dyDescent="0.3">
      <c r="A32">
        <v>10</v>
      </c>
      <c r="B32" s="65" t="s">
        <v>79</v>
      </c>
      <c r="C32" s="66">
        <v>1247.31102770643</v>
      </c>
      <c r="D32" s="47">
        <v>-192.51</v>
      </c>
      <c r="E32" s="47">
        <v>-81.48</v>
      </c>
      <c r="F32" s="47"/>
      <c r="G32" s="47"/>
      <c r="H32" s="47"/>
      <c r="I32" s="47"/>
      <c r="J32" s="47"/>
      <c r="K32" s="47"/>
      <c r="L32" s="47"/>
      <c r="O32">
        <v>4</v>
      </c>
      <c r="Q32">
        <v>5</v>
      </c>
      <c r="R32">
        <f>Q32*1/O32</f>
        <v>1.25</v>
      </c>
      <c r="T32">
        <v>30</v>
      </c>
      <c r="U32">
        <f t="shared" si="1"/>
        <v>5.4381246950678808</v>
      </c>
      <c r="V32">
        <f t="shared" si="4"/>
        <v>-73.561875304932116</v>
      </c>
      <c r="W32">
        <f t="shared" si="5"/>
        <v>11.092508043075711</v>
      </c>
      <c r="X32">
        <f t="shared" si="0"/>
        <v>-172.90749195692428</v>
      </c>
      <c r="AA32" s="61">
        <v>12.016667</v>
      </c>
      <c r="AB32" s="59">
        <v>35</v>
      </c>
      <c r="AC32" s="139">
        <v>54.451220367310697</v>
      </c>
      <c r="AD32" s="140">
        <v>-189.29471812742801</v>
      </c>
      <c r="AE32" s="141">
        <v>-78.754853955628505</v>
      </c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R32" s="153"/>
      <c r="AT32">
        <v>30</v>
      </c>
      <c r="AU32">
        <f t="shared" si="8"/>
        <v>5.4641897138081319</v>
      </c>
      <c r="AV32">
        <f t="shared" si="6"/>
        <v>-73.535810286191861</v>
      </c>
      <c r="AW32">
        <f t="shared" si="9"/>
        <v>4.3735910026374558</v>
      </c>
      <c r="AX32">
        <f t="shared" si="7"/>
        <v>-184.62640899736255</v>
      </c>
    </row>
    <row r="33" spans="1:50" x14ac:dyDescent="0.3">
      <c r="A33">
        <v>10</v>
      </c>
      <c r="B33" s="65" t="s">
        <v>80</v>
      </c>
      <c r="C33" s="66">
        <v>1698.2472736858699</v>
      </c>
      <c r="D33" s="47">
        <v>-192.13</v>
      </c>
      <c r="E33" s="47">
        <v>-81.84</v>
      </c>
      <c r="F33" s="47"/>
      <c r="G33" s="47"/>
      <c r="H33" s="47"/>
      <c r="I33" s="47"/>
      <c r="J33" s="47"/>
      <c r="K33" s="47"/>
      <c r="L33" s="47"/>
      <c r="O33">
        <v>3.5</v>
      </c>
      <c r="Q33">
        <v>4.8</v>
      </c>
      <c r="R33">
        <f>Q33*1/O33</f>
        <v>1.3714285714285714</v>
      </c>
      <c r="T33">
        <v>29</v>
      </c>
      <c r="U33">
        <f t="shared" si="1"/>
        <v>5.7048584753547349</v>
      </c>
      <c r="V33">
        <f t="shared" si="4"/>
        <v>-73.29514152464526</v>
      </c>
      <c r="W33">
        <f t="shared" si="5"/>
        <v>11.638183319676809</v>
      </c>
      <c r="X33">
        <f t="shared" si="0"/>
        <v>-172.36181668032319</v>
      </c>
      <c r="AA33" s="61">
        <v>12.016667</v>
      </c>
      <c r="AB33" s="59">
        <v>30</v>
      </c>
      <c r="AC33" s="139">
        <v>56.181832613181797</v>
      </c>
      <c r="AD33" s="140">
        <v>-182.82614915289599</v>
      </c>
      <c r="AE33" s="141">
        <v>-79.039617842556595</v>
      </c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R33" s="153"/>
      <c r="AT33">
        <v>29</v>
      </c>
      <c r="AU33">
        <f t="shared" si="8"/>
        <v>5.7322055941035899</v>
      </c>
      <c r="AV33">
        <f t="shared" si="6"/>
        <v>-73.26779440589641</v>
      </c>
      <c r="AW33">
        <f t="shared" si="9"/>
        <v>4.5879915699478246</v>
      </c>
      <c r="AX33">
        <f t="shared" si="7"/>
        <v>-184.41200843005217</v>
      </c>
    </row>
    <row r="34" spans="1:50" x14ac:dyDescent="0.3">
      <c r="A34">
        <v>10</v>
      </c>
      <c r="B34" s="65" t="s">
        <v>81</v>
      </c>
      <c r="C34" s="66">
        <v>419.52016705735002</v>
      </c>
      <c r="D34" s="47">
        <v>-190.2</v>
      </c>
      <c r="E34" s="47">
        <v>-81.48</v>
      </c>
      <c r="F34" s="47"/>
      <c r="G34" s="47"/>
      <c r="H34" s="47"/>
      <c r="I34" s="47"/>
      <c r="J34" s="47"/>
      <c r="K34" s="47"/>
      <c r="L34" s="47"/>
      <c r="T34">
        <v>28</v>
      </c>
      <c r="U34">
        <f t="shared" si="1"/>
        <v>5.9810277549749991</v>
      </c>
      <c r="V34">
        <f t="shared" si="4"/>
        <v>-73.018972245024997</v>
      </c>
      <c r="W34">
        <f t="shared" si="5"/>
        <v>12.203319141319557</v>
      </c>
      <c r="X34">
        <f t="shared" si="0"/>
        <v>-171.79668085868045</v>
      </c>
      <c r="AA34" s="61">
        <v>12.016667</v>
      </c>
      <c r="AB34" s="59">
        <v>25</v>
      </c>
      <c r="AC34" s="128">
        <v>16.921007314472199</v>
      </c>
      <c r="AD34" s="106"/>
      <c r="AE34" s="107">
        <v>-66.689124430989807</v>
      </c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T34">
        <v>28</v>
      </c>
      <c r="AU34">
        <f t="shared" si="8"/>
        <v>6.0097026850374213</v>
      </c>
      <c r="AV34">
        <f t="shared" si="6"/>
        <v>-72.990297314962575</v>
      </c>
      <c r="AW34">
        <f t="shared" si="9"/>
        <v>4.8099646870722879</v>
      </c>
      <c r="AX34">
        <f t="shared" si="7"/>
        <v>-184.19003531292771</v>
      </c>
    </row>
    <row r="35" spans="1:50" x14ac:dyDescent="0.3">
      <c r="A35">
        <v>10</v>
      </c>
      <c r="B35" s="65" t="s">
        <v>82</v>
      </c>
      <c r="C35" s="66">
        <v>552.01318309813303</v>
      </c>
      <c r="D35" s="47">
        <v>-187.44</v>
      </c>
      <c r="E35" s="47">
        <v>-81.319999999999993</v>
      </c>
      <c r="F35" s="47"/>
      <c r="G35" s="47"/>
      <c r="H35" s="47"/>
      <c r="I35" s="47"/>
      <c r="J35" s="47"/>
      <c r="K35" s="47"/>
      <c r="L35" s="47"/>
      <c r="T35">
        <v>27</v>
      </c>
      <c r="U35">
        <f t="shared" si="1"/>
        <v>6.2673217535742509</v>
      </c>
      <c r="V35">
        <f t="shared" si="4"/>
        <v>-72.732678246425749</v>
      </c>
      <c r="W35">
        <f t="shared" si="5"/>
        <v>12.789342946592619</v>
      </c>
      <c r="X35">
        <f t="shared" si="0"/>
        <v>-171.21065705340737</v>
      </c>
      <c r="AA35" s="61">
        <v>12.016667</v>
      </c>
      <c r="AB35" s="59">
        <v>15</v>
      </c>
      <c r="AC35" s="125">
        <v>39.435080943327598</v>
      </c>
      <c r="AD35" s="110">
        <v>-188.139689149894</v>
      </c>
      <c r="AE35" s="102">
        <v>-76.918376677825904</v>
      </c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T35">
        <v>27</v>
      </c>
      <c r="AU35">
        <f t="shared" si="8"/>
        <v>6.2973735586209223</v>
      </c>
      <c r="AV35">
        <f t="shared" si="6"/>
        <v>-72.702626441379081</v>
      </c>
      <c r="AW35">
        <f t="shared" si="9"/>
        <v>5.0400630575802019</v>
      </c>
      <c r="AX35">
        <f t="shared" si="7"/>
        <v>-183.9599369424198</v>
      </c>
    </row>
    <row r="36" spans="1:50" x14ac:dyDescent="0.3">
      <c r="A36">
        <v>10</v>
      </c>
      <c r="B36" s="65" t="s">
        <v>83</v>
      </c>
      <c r="C36" s="66">
        <v>106.88774019047899</v>
      </c>
      <c r="D36" s="47">
        <v>-187.86</v>
      </c>
      <c r="E36" s="47">
        <v>-81.067849120517806</v>
      </c>
      <c r="F36" s="47"/>
      <c r="G36" s="47"/>
      <c r="H36" s="47"/>
      <c r="I36" s="47"/>
      <c r="J36" s="47"/>
      <c r="K36" s="47"/>
      <c r="L36" s="47"/>
      <c r="T36">
        <v>26</v>
      </c>
      <c r="U36">
        <f t="shared" si="1"/>
        <v>6.5645079657248306</v>
      </c>
      <c r="V36">
        <f t="shared" si="4"/>
        <v>-72.435492034275171</v>
      </c>
      <c r="W36">
        <f t="shared" si="5"/>
        <v>13.397844749261756</v>
      </c>
      <c r="X36">
        <f t="shared" si="0"/>
        <v>-170.60215525073824</v>
      </c>
      <c r="AA36" s="61">
        <v>12.016667</v>
      </c>
      <c r="AB36" s="59">
        <v>2</v>
      </c>
      <c r="AC36" s="125">
        <v>18.011608356259099</v>
      </c>
      <c r="AD36" s="101"/>
      <c r="AE36" s="102">
        <v>-74.444018988893305</v>
      </c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T36">
        <v>26</v>
      </c>
      <c r="AU36">
        <f t="shared" si="8"/>
        <v>6.5959894435545507</v>
      </c>
      <c r="AV36">
        <f t="shared" si="6"/>
        <v>-72.404010556445456</v>
      </c>
      <c r="AW36">
        <f t="shared" si="9"/>
        <v>5.2789021221146815</v>
      </c>
      <c r="AX36">
        <f t="shared" si="7"/>
        <v>-183.72109787788531</v>
      </c>
    </row>
    <row r="37" spans="1:50" x14ac:dyDescent="0.3">
      <c r="A37">
        <v>10</v>
      </c>
      <c r="B37" s="65" t="s">
        <v>84</v>
      </c>
      <c r="C37" s="66">
        <v>28.983821356559801</v>
      </c>
      <c r="D37" s="47">
        <v>-170.61</v>
      </c>
      <c r="E37" s="47">
        <v>-73.650000000000006</v>
      </c>
      <c r="F37" s="47"/>
      <c r="G37" s="47"/>
      <c r="H37" s="47"/>
      <c r="I37" s="47"/>
      <c r="J37" s="47"/>
      <c r="K37" s="47"/>
      <c r="L37" s="47"/>
      <c r="T37">
        <v>25</v>
      </c>
      <c r="U37">
        <f t="shared" si="1"/>
        <v>6.8734444725393473</v>
      </c>
      <c r="V37">
        <f t="shared" si="4"/>
        <v>-72.126555527460653</v>
      </c>
      <c r="W37">
        <f t="shared" si="5"/>
        <v>14.030602764789846</v>
      </c>
      <c r="X37">
        <f t="shared" si="0"/>
        <v>-169.96939723521015</v>
      </c>
      <c r="AA37" s="47">
        <v>14.0166667</v>
      </c>
      <c r="AB37" s="46">
        <v>35</v>
      </c>
      <c r="AC37" s="142">
        <v>107.252400651404</v>
      </c>
      <c r="AD37" s="145"/>
      <c r="AE37" s="146">
        <v>-73.416678255447707</v>
      </c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T37">
        <v>25</v>
      </c>
      <c r="AU37">
        <f t="shared" si="8"/>
        <v>6.906412597010414</v>
      </c>
      <c r="AV37">
        <f t="shared" si="6"/>
        <v>-72.093587402989584</v>
      </c>
      <c r="AW37">
        <f t="shared" si="9"/>
        <v>5.5271699220562631</v>
      </c>
      <c r="AX37">
        <f t="shared" si="7"/>
        <v>-183.47283007794374</v>
      </c>
    </row>
    <row r="38" spans="1:50" x14ac:dyDescent="0.3">
      <c r="A38">
        <v>12</v>
      </c>
      <c r="B38" s="55" t="s">
        <v>85</v>
      </c>
      <c r="C38" s="56">
        <v>756.02398019032</v>
      </c>
      <c r="D38" s="61">
        <v>-194.45</v>
      </c>
      <c r="E38" s="61">
        <v>-81.88</v>
      </c>
      <c r="F38" s="61"/>
      <c r="G38" s="61"/>
      <c r="H38" s="61"/>
      <c r="I38" s="61"/>
      <c r="J38" s="61"/>
      <c r="K38" s="61"/>
      <c r="L38" s="61"/>
      <c r="T38">
        <v>24</v>
      </c>
      <c r="U38">
        <f t="shared" si="1"/>
        <v>7.1950947720902381</v>
      </c>
      <c r="V38">
        <f t="shared" si="4"/>
        <v>-71.804905227909757</v>
      </c>
      <c r="W38">
        <f t="shared" si="5"/>
        <v>14.689614289042252</v>
      </c>
      <c r="X38">
        <f t="shared" si="0"/>
        <v>-169.31038571095775</v>
      </c>
      <c r="AA38" s="47">
        <v>14.0166667</v>
      </c>
      <c r="AB38" s="46">
        <v>30</v>
      </c>
      <c r="AC38" s="142">
        <v>54.913699803263597</v>
      </c>
      <c r="AD38" s="147"/>
      <c r="AE38" s="146">
        <v>-75.417518459355506</v>
      </c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T38">
        <v>24</v>
      </c>
      <c r="AU38">
        <f t="shared" si="8"/>
        <v>7.2296112075551644</v>
      </c>
      <c r="AV38">
        <f t="shared" si="6"/>
        <v>-71.770388792444834</v>
      </c>
      <c r="AW38">
        <f t="shared" si="9"/>
        <v>5.7856389804926689</v>
      </c>
      <c r="AX38">
        <f t="shared" si="7"/>
        <v>-183.21436101950732</v>
      </c>
    </row>
    <row r="39" spans="1:50" x14ac:dyDescent="0.3">
      <c r="A39">
        <v>12</v>
      </c>
      <c r="B39" s="55" t="s">
        <v>86</v>
      </c>
      <c r="C39" s="56">
        <v>473.72351738705697</v>
      </c>
      <c r="D39" s="61">
        <v>-193.41329114336</v>
      </c>
      <c r="E39" s="61">
        <v>-80.89</v>
      </c>
      <c r="F39" s="61"/>
      <c r="G39" s="61"/>
      <c r="H39" s="61"/>
      <c r="I39" s="61"/>
      <c r="J39" s="61"/>
      <c r="K39" s="61"/>
      <c r="L39" s="61"/>
      <c r="T39">
        <v>23</v>
      </c>
      <c r="U39">
        <f t="shared" si="1"/>
        <v>7.5305457732823822</v>
      </c>
      <c r="V39">
        <f t="shared" si="4"/>
        <v>-71.469454226717616</v>
      </c>
      <c r="W39">
        <f t="shared" si="5"/>
        <v>15.37713317542333</v>
      </c>
      <c r="X39">
        <f t="shared" si="0"/>
        <v>-168.62286682457668</v>
      </c>
      <c r="AA39" s="47">
        <v>14.0166667</v>
      </c>
      <c r="AB39" s="46">
        <v>25</v>
      </c>
      <c r="AC39" s="142">
        <v>101.888499176772</v>
      </c>
      <c r="AD39" s="143">
        <v>-195.88085646544801</v>
      </c>
      <c r="AE39" s="144">
        <v>-81.027609739365801</v>
      </c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T39">
        <v>23</v>
      </c>
      <c r="AU39">
        <f t="shared" si="8"/>
        <v>7.5666774770135614</v>
      </c>
      <c r="AV39">
        <f t="shared" si="6"/>
        <v>-71.433322522986444</v>
      </c>
      <c r="AW39">
        <f t="shared" si="9"/>
        <v>6.0551807166493443</v>
      </c>
      <c r="AX39">
        <f t="shared" si="7"/>
        <v>-182.94481928335065</v>
      </c>
    </row>
    <row r="40" spans="1:50" x14ac:dyDescent="0.3">
      <c r="A40">
        <v>12</v>
      </c>
      <c r="B40" s="55" t="s">
        <v>87</v>
      </c>
      <c r="C40" s="56">
        <v>56.618623844736</v>
      </c>
      <c r="D40" s="61">
        <v>-188.68</v>
      </c>
      <c r="E40" s="61">
        <v>-78.63</v>
      </c>
      <c r="F40" s="61"/>
      <c r="G40" s="61"/>
      <c r="H40" s="61"/>
      <c r="I40" s="61"/>
      <c r="J40" s="61"/>
      <c r="K40" s="61"/>
      <c r="L40" s="61"/>
      <c r="T40">
        <v>22</v>
      </c>
      <c r="U40">
        <f t="shared" si="1"/>
        <v>7.8810297988762823</v>
      </c>
      <c r="V40">
        <f t="shared" si="4"/>
        <v>-71.118970201123716</v>
      </c>
      <c r="W40">
        <f t="shared" si="5"/>
        <v>16.095715677101996</v>
      </c>
      <c r="X40">
        <f t="shared" si="0"/>
        <v>-167.90428432289801</v>
      </c>
      <c r="AA40" s="47">
        <v>14.0166667</v>
      </c>
      <c r="AB40" s="46">
        <v>15</v>
      </c>
      <c r="AC40" s="126">
        <v>23.922171990619699</v>
      </c>
      <c r="AD40" s="103"/>
      <c r="AE40" s="104">
        <v>-74.786620114748004</v>
      </c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T40">
        <v>22</v>
      </c>
      <c r="AU40">
        <f t="shared" si="8"/>
        <v>7.9188497311242223</v>
      </c>
      <c r="AV40">
        <f t="shared" si="6"/>
        <v>-71.081150268875774</v>
      </c>
      <c r="AW40">
        <f t="shared" si="9"/>
        <v>6.3367830708589423</v>
      </c>
      <c r="AX40">
        <f t="shared" si="7"/>
        <v>-182.66321692914107</v>
      </c>
    </row>
    <row r="41" spans="1:50" x14ac:dyDescent="0.3">
      <c r="A41">
        <v>12</v>
      </c>
      <c r="B41" s="55" t="s">
        <v>88</v>
      </c>
      <c r="C41" s="56">
        <v>35.725343656110603</v>
      </c>
      <c r="D41" s="61">
        <v>-185.52040891343401</v>
      </c>
      <c r="E41" s="61">
        <v>-77.189437005528305</v>
      </c>
      <c r="F41" s="61"/>
      <c r="G41" s="61"/>
      <c r="H41" s="61"/>
      <c r="I41" s="61"/>
      <c r="J41" s="61"/>
      <c r="K41" s="61"/>
      <c r="L41" s="61"/>
      <c r="T41">
        <v>21</v>
      </c>
      <c r="U41">
        <f t="shared" si="1"/>
        <v>8.2479517193934093</v>
      </c>
      <c r="V41">
        <f t="shared" si="4"/>
        <v>-70.752048280606587</v>
      </c>
      <c r="W41">
        <f t="shared" si="5"/>
        <v>16.848276998400415</v>
      </c>
      <c r="X41">
        <f t="shared" si="0"/>
        <v>-167.15172300159958</v>
      </c>
      <c r="AA41" s="47">
        <v>14.0166667</v>
      </c>
      <c r="AB41" s="46">
        <v>2</v>
      </c>
      <c r="AC41" s="127">
        <v>38.706361869864999</v>
      </c>
      <c r="AD41" s="135">
        <v>-178.08061201368301</v>
      </c>
      <c r="AE41" s="123">
        <v>-78.575027106891099</v>
      </c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T41">
        <v>21</v>
      </c>
      <c r="AU41">
        <f t="shared" si="8"/>
        <v>8.2875396862167605</v>
      </c>
      <c r="AV41">
        <f t="shared" si="6"/>
        <v>-70.712460313783239</v>
      </c>
      <c r="AW41">
        <f t="shared" si="9"/>
        <v>6.631572238101846</v>
      </c>
      <c r="AX41">
        <f t="shared" si="7"/>
        <v>-182.36842776189815</v>
      </c>
    </row>
    <row r="42" spans="1:50" x14ac:dyDescent="0.3">
      <c r="A42">
        <v>12</v>
      </c>
      <c r="B42" s="55" t="s">
        <v>89</v>
      </c>
      <c r="C42" s="117">
        <v>25.717390802720601</v>
      </c>
      <c r="D42" s="118">
        <v>-168.96</v>
      </c>
      <c r="E42" s="118">
        <v>-77.584364132217999</v>
      </c>
      <c r="F42" s="61"/>
      <c r="G42" s="61"/>
      <c r="H42" s="61"/>
      <c r="I42" s="61"/>
      <c r="J42" s="61"/>
      <c r="K42" s="61"/>
      <c r="L42" s="61"/>
      <c r="T42">
        <v>20</v>
      </c>
      <c r="U42">
        <f t="shared" si="1"/>
        <v>8.6329227236978667</v>
      </c>
      <c r="V42">
        <f t="shared" si="4"/>
        <v>-70.367077276302126</v>
      </c>
      <c r="W42">
        <f t="shared" si="5"/>
        <v>17.638161703057875</v>
      </c>
      <c r="X42">
        <f t="shared" si="0"/>
        <v>-166.36183829694212</v>
      </c>
      <c r="AA42" s="61">
        <v>15.98333</v>
      </c>
      <c r="AB42" s="59">
        <v>35</v>
      </c>
      <c r="AC42" s="134">
        <v>1.68679409388149</v>
      </c>
      <c r="AD42" s="132"/>
      <c r="AE42" s="133">
        <v>-51.797979901365601</v>
      </c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T42">
        <v>20</v>
      </c>
      <c r="AU42">
        <f t="shared" si="8"/>
        <v>8.6743663850976649</v>
      </c>
      <c r="AV42">
        <f t="shared" si="6"/>
        <v>-70.32563361490233</v>
      </c>
      <c r="AW42">
        <f t="shared" si="9"/>
        <v>6.9408397155334978</v>
      </c>
      <c r="AX42">
        <f t="shared" si="7"/>
        <v>-182.05916028446651</v>
      </c>
    </row>
    <row r="43" spans="1:50" x14ac:dyDescent="0.3">
      <c r="A43">
        <v>12</v>
      </c>
      <c r="B43" s="55" t="s">
        <v>90</v>
      </c>
      <c r="C43" s="56">
        <v>28.114703010374701</v>
      </c>
      <c r="D43" s="61">
        <v>-177.31</v>
      </c>
      <c r="E43" s="61">
        <v>-72.92</v>
      </c>
      <c r="F43" s="61"/>
      <c r="G43" s="61"/>
      <c r="H43" s="61"/>
      <c r="I43" s="61"/>
      <c r="J43" s="61"/>
      <c r="K43" s="61"/>
      <c r="L43" s="61"/>
      <c r="T43">
        <v>19</v>
      </c>
      <c r="U43">
        <f t="shared" si="1"/>
        <v>9.03780277410271</v>
      </c>
      <c r="V43">
        <f t="shared" si="4"/>
        <v>-69.962197225897285</v>
      </c>
      <c r="W43">
        <f t="shared" si="5"/>
        <v>18.469232261733914</v>
      </c>
      <c r="X43">
        <f t="shared" si="0"/>
        <v>-165.53076773826609</v>
      </c>
      <c r="AA43" s="61">
        <v>15.98333</v>
      </c>
      <c r="AB43" s="59">
        <v>30</v>
      </c>
      <c r="AC43" s="134">
        <v>1.3996213921737</v>
      </c>
      <c r="AD43" s="132"/>
      <c r="AE43" s="133">
        <v>-52.388255800260502</v>
      </c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T43">
        <v>19</v>
      </c>
      <c r="AU43">
        <f t="shared" si="8"/>
        <v>9.0811988600414395</v>
      </c>
      <c r="AV43">
        <f t="shared" si="6"/>
        <v>-69.91880113995856</v>
      </c>
      <c r="AW43">
        <f t="shared" si="9"/>
        <v>7.2660763032377229</v>
      </c>
      <c r="AX43">
        <f t="shared" si="7"/>
        <v>-181.73392369676228</v>
      </c>
    </row>
    <row r="44" spans="1:50" x14ac:dyDescent="0.3">
      <c r="A44">
        <v>14</v>
      </c>
      <c r="B44" s="65" t="s">
        <v>91</v>
      </c>
      <c r="C44" s="66">
        <v>139.769300041533</v>
      </c>
      <c r="D44" s="47">
        <v>-187.56</v>
      </c>
      <c r="E44" s="47">
        <v>-81.064092532886704</v>
      </c>
      <c r="F44" s="47"/>
      <c r="G44" s="47"/>
      <c r="H44" s="47"/>
      <c r="I44" s="47"/>
      <c r="J44" s="47"/>
      <c r="K44" s="47"/>
      <c r="L44" s="47"/>
      <c r="T44">
        <v>18</v>
      </c>
      <c r="U44">
        <f t="shared" si="1"/>
        <v>9.4647545710218051</v>
      </c>
      <c r="V44">
        <f t="shared" si="4"/>
        <v>-69.5352454289782</v>
      </c>
      <c r="W44">
        <f t="shared" si="5"/>
        <v>19.345981648505539</v>
      </c>
      <c r="X44">
        <f t="shared" si="0"/>
        <v>-164.65401835149447</v>
      </c>
      <c r="AA44" s="61">
        <v>15.98333</v>
      </c>
      <c r="AB44" s="59">
        <v>25</v>
      </c>
      <c r="AC44" s="134">
        <v>1.49834873929677</v>
      </c>
      <c r="AD44" s="132"/>
      <c r="AE44" s="133">
        <v>-51.361779358833701</v>
      </c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T44">
        <v>18</v>
      </c>
      <c r="AU44">
        <f t="shared" si="8"/>
        <v>9.5102103617865641</v>
      </c>
      <c r="AV44">
        <f t="shared" si="6"/>
        <v>-69.489789638213438</v>
      </c>
      <c r="AW44">
        <f t="shared" si="9"/>
        <v>7.6090153193750787</v>
      </c>
      <c r="AX44">
        <f t="shared" si="7"/>
        <v>-181.39098468062491</v>
      </c>
    </row>
    <row r="45" spans="1:50" x14ac:dyDescent="0.3">
      <c r="A45">
        <v>14</v>
      </c>
      <c r="B45" s="65" t="s">
        <v>92</v>
      </c>
      <c r="C45" s="66">
        <v>110.640305491403</v>
      </c>
      <c r="D45" s="47">
        <v>-190.44</v>
      </c>
      <c r="E45" s="47">
        <v>-80.268041047598103</v>
      </c>
      <c r="F45" s="47"/>
      <c r="G45" s="47"/>
      <c r="H45" s="47"/>
      <c r="I45" s="47"/>
      <c r="J45" s="47"/>
      <c r="K45" s="47"/>
      <c r="L45" s="47"/>
      <c r="T45">
        <v>17</v>
      </c>
      <c r="U45">
        <f t="shared" si="1"/>
        <v>9.9163129857773313</v>
      </c>
      <c r="V45">
        <f t="shared" si="4"/>
        <v>-69.083687014222676</v>
      </c>
      <c r="W45">
        <f t="shared" si="5"/>
        <v>20.273678270768869</v>
      </c>
      <c r="X45">
        <f t="shared" si="0"/>
        <v>-163.72632172923113</v>
      </c>
      <c r="AA45" s="61">
        <v>15.98333</v>
      </c>
      <c r="AB45" s="59">
        <v>15</v>
      </c>
      <c r="AC45" s="129">
        <v>1.51558933928522</v>
      </c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T45">
        <v>17</v>
      </c>
      <c r="AU45">
        <f t="shared" si="8"/>
        <v>9.9639481325830559</v>
      </c>
      <c r="AV45">
        <f t="shared" si="6"/>
        <v>-69.036051867416944</v>
      </c>
      <c r="AW45">
        <f t="shared" si="9"/>
        <v>7.971688198004534</v>
      </c>
      <c r="AX45">
        <f t="shared" si="7"/>
        <v>-181.02831180199547</v>
      </c>
    </row>
    <row r="46" spans="1:50" x14ac:dyDescent="0.3">
      <c r="A46">
        <v>14</v>
      </c>
      <c r="B46" s="65" t="s">
        <v>93</v>
      </c>
      <c r="C46" s="66">
        <v>76.175353614750605</v>
      </c>
      <c r="D46" s="47">
        <v>-192.91</v>
      </c>
      <c r="E46" s="47">
        <v>-79.83</v>
      </c>
      <c r="F46" s="47"/>
      <c r="G46" s="47"/>
      <c r="H46" s="47"/>
      <c r="I46" s="47"/>
      <c r="J46" s="47"/>
      <c r="K46" s="47"/>
      <c r="L46" s="47"/>
      <c r="T46">
        <v>16</v>
      </c>
      <c r="U46">
        <f t="shared" si="1"/>
        <v>10.39547560527132</v>
      </c>
      <c r="V46">
        <f t="shared" si="4"/>
        <v>-68.604524394728685</v>
      </c>
      <c r="W46">
        <f t="shared" si="5"/>
        <v>21.258555048352168</v>
      </c>
      <c r="X46">
        <f t="shared" si="0"/>
        <v>-162.74144495164782</v>
      </c>
      <c r="AA46" s="61">
        <v>15.98333</v>
      </c>
      <c r="AB46" s="59">
        <v>2</v>
      </c>
      <c r="AC46" s="129">
        <v>1.5663692537405001</v>
      </c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T46">
        <v>16</v>
      </c>
      <c r="AU46">
        <f t="shared" si="8"/>
        <v>10.445424394746494</v>
      </c>
      <c r="AV46">
        <f t="shared" si="6"/>
        <v>-68.554575605253504</v>
      </c>
      <c r="AW46">
        <f t="shared" si="9"/>
        <v>8.3564969861718019</v>
      </c>
      <c r="AX46">
        <f t="shared" si="7"/>
        <v>-180.64350301382819</v>
      </c>
    </row>
    <row r="47" spans="1:50" x14ac:dyDescent="0.3">
      <c r="A47">
        <v>14</v>
      </c>
      <c r="B47" s="65" t="s">
        <v>94</v>
      </c>
      <c r="C47" s="115">
        <v>21.220998226570799</v>
      </c>
      <c r="D47" s="116">
        <v>-162.30000000000001</v>
      </c>
      <c r="E47" s="116">
        <v>-77.2751160926464</v>
      </c>
      <c r="F47" s="47"/>
      <c r="G47" s="47"/>
      <c r="H47" s="47"/>
      <c r="I47" s="47"/>
      <c r="J47" s="47"/>
      <c r="K47" s="47"/>
      <c r="L47" s="47"/>
      <c r="T47">
        <v>15</v>
      </c>
      <c r="U47">
        <f t="shared" si="1"/>
        <v>10.905822590334902</v>
      </c>
      <c r="V47">
        <f t="shared" si="4"/>
        <v>-68.094177409665093</v>
      </c>
      <c r="W47">
        <f t="shared" si="5"/>
        <v>22.308059820836945</v>
      </c>
      <c r="X47">
        <f t="shared" si="0"/>
        <v>-161.69194017916305</v>
      </c>
      <c r="AA47" s="47">
        <v>18</v>
      </c>
      <c r="AB47" s="46">
        <v>35</v>
      </c>
      <c r="AC47" s="130">
        <v>11.668903554729701</v>
      </c>
      <c r="AD47" s="108"/>
      <c r="AE47" s="109">
        <v>-67.037482176071293</v>
      </c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T47">
        <v>15</v>
      </c>
      <c r="AU47">
        <f t="shared" si="8"/>
        <v>10.958236796845044</v>
      </c>
      <c r="AV47">
        <f t="shared" si="6"/>
        <v>-68.041763203154957</v>
      </c>
      <c r="AW47">
        <f t="shared" si="9"/>
        <v>8.7663103035335865</v>
      </c>
      <c r="AX47">
        <f t="shared" si="7"/>
        <v>-180.2336896964664</v>
      </c>
    </row>
    <row r="48" spans="1:50" x14ac:dyDescent="0.3">
      <c r="A48">
        <v>14</v>
      </c>
      <c r="B48" s="65" t="s">
        <v>95</v>
      </c>
      <c r="C48" s="115">
        <v>13.4847295247465</v>
      </c>
      <c r="D48" s="116">
        <v>-178.34</v>
      </c>
      <c r="E48" s="116">
        <v>-71.33</v>
      </c>
      <c r="F48" s="47"/>
      <c r="G48" s="47"/>
      <c r="H48" s="47"/>
      <c r="I48" s="47"/>
      <c r="J48" s="47"/>
      <c r="K48" s="47"/>
      <c r="L48" s="47"/>
      <c r="T48">
        <v>14</v>
      </c>
      <c r="U48">
        <f t="shared" si="1"/>
        <v>11.45167802477931</v>
      </c>
      <c r="V48">
        <f t="shared" si="4"/>
        <v>-67.548321975220688</v>
      </c>
      <c r="W48">
        <f t="shared" si="5"/>
        <v>23.431192600122721</v>
      </c>
      <c r="X48">
        <f t="shared" si="0"/>
        <v>-160.56880739987727</v>
      </c>
      <c r="AA48" s="47">
        <v>18</v>
      </c>
      <c r="AB48" s="46">
        <v>30</v>
      </c>
      <c r="AC48" s="130">
        <v>9.8025710670651307</v>
      </c>
      <c r="AD48" s="108"/>
      <c r="AE48" s="109">
        <v>-64.115688154403401</v>
      </c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T48">
        <v>14</v>
      </c>
      <c r="AU48">
        <f t="shared" si="8"/>
        <v>11.506730554440292</v>
      </c>
      <c r="AV48">
        <f t="shared" si="6"/>
        <v>-67.493269445559704</v>
      </c>
      <c r="AW48">
        <f t="shared" si="9"/>
        <v>9.2045925079882185</v>
      </c>
      <c r="AX48">
        <f t="shared" si="7"/>
        <v>-179.79540749201178</v>
      </c>
    </row>
    <row r="49" spans="1:50" x14ac:dyDescent="0.3">
      <c r="A49">
        <v>14</v>
      </c>
      <c r="B49" s="65" t="s">
        <v>96</v>
      </c>
      <c r="C49" s="66">
        <v>9.8328553803654</v>
      </c>
      <c r="D49" s="47">
        <v>-151.58000000000001</v>
      </c>
      <c r="E49" s="47">
        <v>-65.680000000000007</v>
      </c>
      <c r="F49" s="47"/>
      <c r="G49" s="47"/>
      <c r="H49" s="47"/>
      <c r="I49" s="47"/>
      <c r="J49" s="47"/>
      <c r="K49" s="47"/>
      <c r="L49" s="47"/>
      <c r="T49">
        <v>13</v>
      </c>
      <c r="U49">
        <f t="shared" si="1"/>
        <v>12.038331273672043</v>
      </c>
      <c r="V49">
        <f t="shared" si="4"/>
        <v>-66.961668726327957</v>
      </c>
      <c r="W49">
        <f t="shared" si="5"/>
        <v>24.638968492978421</v>
      </c>
      <c r="X49">
        <f t="shared" si="0"/>
        <v>-159.36103150702158</v>
      </c>
      <c r="AA49" s="47">
        <v>18</v>
      </c>
      <c r="AB49" s="46">
        <v>25</v>
      </c>
      <c r="AC49" s="127">
        <v>8.5645717682114704</v>
      </c>
      <c r="AD49" s="122"/>
      <c r="AE49" s="123">
        <v>-72.718341867363407</v>
      </c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T49">
        <v>13</v>
      </c>
      <c r="AU49">
        <f t="shared" si="8"/>
        <v>12.096220895032594</v>
      </c>
      <c r="AV49">
        <f t="shared" si="6"/>
        <v>-66.903779104967413</v>
      </c>
      <c r="AW49">
        <f t="shared" si="9"/>
        <v>9.6755808835773394</v>
      </c>
      <c r="AX49">
        <f t="shared" si="7"/>
        <v>-179.32441911642266</v>
      </c>
    </row>
    <row r="50" spans="1:50" x14ac:dyDescent="0.3">
      <c r="A50">
        <v>16</v>
      </c>
      <c r="B50" s="55" t="s">
        <v>97</v>
      </c>
      <c r="C50" s="56">
        <v>147.86968117523401</v>
      </c>
      <c r="D50" s="61">
        <v>-187.14</v>
      </c>
      <c r="E50" s="61">
        <v>-81.425996176612202</v>
      </c>
      <c r="F50" s="61"/>
      <c r="G50" s="61"/>
      <c r="H50" s="61"/>
      <c r="I50" s="61"/>
      <c r="J50" s="61"/>
      <c r="K50" s="61"/>
      <c r="L50" s="61"/>
      <c r="T50">
        <v>12</v>
      </c>
      <c r="U50">
        <f t="shared" si="1"/>
        <v>12.672347289721664</v>
      </c>
      <c r="V50">
        <f t="shared" si="4"/>
        <v>-66.327652710278329</v>
      </c>
      <c r="W50">
        <f t="shared" si="5"/>
        <v>25.945066996768684</v>
      </c>
      <c r="X50">
        <f t="shared" si="0"/>
        <v>-158.05493300323133</v>
      </c>
      <c r="AA50" s="47">
        <v>18</v>
      </c>
      <c r="AB50" s="46">
        <v>15</v>
      </c>
      <c r="AC50" s="127">
        <v>3.7407051284512498</v>
      </c>
      <c r="AD50" s="122"/>
      <c r="AE50" s="123">
        <v>-60.451391737061002</v>
      </c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T50">
        <v>12</v>
      </c>
      <c r="AU50">
        <f t="shared" si="8"/>
        <v>12.733304888558505</v>
      </c>
      <c r="AV50">
        <f t="shared" si="6"/>
        <v>-66.266695111441493</v>
      </c>
      <c r="AW50">
        <f t="shared" si="9"/>
        <v>10.184534001719703</v>
      </c>
      <c r="AX50">
        <f t="shared" si="7"/>
        <v>-178.8154659982803</v>
      </c>
    </row>
    <row r="51" spans="1:50" x14ac:dyDescent="0.3">
      <c r="A51">
        <v>16</v>
      </c>
      <c r="B51" s="55" t="s">
        <v>98</v>
      </c>
      <c r="C51" s="56">
        <v>101.933688110644</v>
      </c>
      <c r="D51" s="61">
        <v>-190.81</v>
      </c>
      <c r="E51" s="61">
        <v>-80.413449558108397</v>
      </c>
      <c r="F51" s="61"/>
      <c r="G51" s="61"/>
      <c r="H51" s="61"/>
      <c r="I51" s="61"/>
      <c r="J51" s="61"/>
      <c r="K51" s="61"/>
      <c r="L51" s="61"/>
      <c r="T51">
        <v>11</v>
      </c>
      <c r="U51">
        <f t="shared" si="1"/>
        <v>13.362012516715982</v>
      </c>
      <c r="V51">
        <f t="shared" si="4"/>
        <v>-65.637987483284022</v>
      </c>
      <c r="W51">
        <f t="shared" si="5"/>
        <v>27.366765575784989</v>
      </c>
      <c r="X51">
        <f t="shared" si="0"/>
        <v>-156.633234424215</v>
      </c>
      <c r="AA51" s="47">
        <v>18</v>
      </c>
      <c r="AB51" s="46">
        <v>2</v>
      </c>
      <c r="AC51" s="127">
        <v>2.48701456302061</v>
      </c>
      <c r="AD51" s="122"/>
      <c r="AE51" s="123">
        <v>-61.951473006120999</v>
      </c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T51">
        <v>11</v>
      </c>
      <c r="AU51">
        <f t="shared" si="8"/>
        <v>13.426309542178494</v>
      </c>
      <c r="AV51">
        <f t="shared" si="6"/>
        <v>-65.573690457821499</v>
      </c>
      <c r="AW51">
        <f t="shared" si="9"/>
        <v>10.738088570920956</v>
      </c>
      <c r="AX51">
        <f t="shared" si="7"/>
        <v>-178.26191142907905</v>
      </c>
    </row>
    <row r="52" spans="1:50" x14ac:dyDescent="0.3">
      <c r="A52">
        <v>16</v>
      </c>
      <c r="B52" s="55" t="s">
        <v>99</v>
      </c>
      <c r="C52" s="56">
        <v>146.265126483535</v>
      </c>
      <c r="D52" s="61">
        <v>-186.13</v>
      </c>
      <c r="E52" s="61">
        <v>-80.302843677041295</v>
      </c>
      <c r="F52" s="61"/>
      <c r="G52" s="61"/>
      <c r="H52" s="61"/>
      <c r="I52" s="61"/>
      <c r="J52" s="61"/>
      <c r="K52" s="61"/>
      <c r="L52" s="61"/>
      <c r="T52">
        <v>10</v>
      </c>
      <c r="U52">
        <f t="shared" si="1"/>
        <v>14.117994329020167</v>
      </c>
      <c r="V52">
        <f t="shared" si="4"/>
        <v>-64.882005670979837</v>
      </c>
      <c r="W52">
        <f t="shared" si="5"/>
        <v>28.926321196689699</v>
      </c>
      <c r="X52">
        <f t="shared" si="0"/>
        <v>-155.07367880331032</v>
      </c>
      <c r="AA52" s="61">
        <v>19.983329999999999</v>
      </c>
      <c r="AB52" s="59">
        <v>35</v>
      </c>
      <c r="AC52" s="134">
        <v>9.2954544482442394</v>
      </c>
      <c r="AD52" s="132"/>
      <c r="AE52" s="133">
        <v>-71.249842258982397</v>
      </c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T52">
        <v>10</v>
      </c>
      <c r="AU52">
        <f t="shared" si="8"/>
        <v>14.185954482480945</v>
      </c>
      <c r="AV52">
        <f t="shared" si="6"/>
        <v>-64.814045517519048</v>
      </c>
      <c r="AW52">
        <f t="shared" si="9"/>
        <v>11.34478711230158</v>
      </c>
      <c r="AX52">
        <f t="shared" si="7"/>
        <v>-177.65521288769841</v>
      </c>
    </row>
    <row r="53" spans="1:50" x14ac:dyDescent="0.3">
      <c r="A53">
        <v>16</v>
      </c>
      <c r="B53" s="55" t="s">
        <v>100</v>
      </c>
      <c r="C53" s="56">
        <v>237.966497041905</v>
      </c>
      <c r="D53" s="61">
        <v>-188.36</v>
      </c>
      <c r="E53" s="61">
        <v>-81.752965262592596</v>
      </c>
      <c r="F53" s="61"/>
      <c r="G53" s="61"/>
      <c r="H53" s="61"/>
      <c r="I53" s="61"/>
      <c r="J53" s="61"/>
      <c r="K53" s="61"/>
      <c r="L53" s="61"/>
      <c r="T53">
        <v>9</v>
      </c>
      <c r="U53">
        <f t="shared" si="1"/>
        <v>14.954349781655329</v>
      </c>
      <c r="V53">
        <f t="shared" si="4"/>
        <v>-64.045650218344676</v>
      </c>
      <c r="W53">
        <f t="shared" si="5"/>
        <v>30.65308514861842</v>
      </c>
      <c r="X53">
        <f t="shared" si="0"/>
        <v>-153.34691485138157</v>
      </c>
      <c r="AA53" s="61">
        <v>19.983329999999999</v>
      </c>
      <c r="AB53" s="59">
        <v>30</v>
      </c>
      <c r="AC53" s="134">
        <v>9.5287758697030895</v>
      </c>
      <c r="AD53" s="132"/>
      <c r="AE53" s="133">
        <v>-70.991003145155304</v>
      </c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T53">
        <v>9</v>
      </c>
      <c r="AU53">
        <f t="shared" si="8"/>
        <v>15.026365669229769</v>
      </c>
      <c r="AV53">
        <f t="shared" si="6"/>
        <v>-63.973634330770231</v>
      </c>
      <c r="AW53">
        <f t="shared" si="9"/>
        <v>12.015885042952368</v>
      </c>
      <c r="AX53">
        <f t="shared" si="7"/>
        <v>-176.98411495704764</v>
      </c>
    </row>
    <row r="54" spans="1:50" x14ac:dyDescent="0.3">
      <c r="A54">
        <v>16</v>
      </c>
      <c r="B54" s="55" t="s">
        <v>101</v>
      </c>
      <c r="C54" s="56">
        <v>54.8246161135175</v>
      </c>
      <c r="D54" s="61">
        <v>-190.51</v>
      </c>
      <c r="E54" s="61">
        <v>-80.470349337675401</v>
      </c>
      <c r="F54" s="61"/>
      <c r="G54" s="61"/>
      <c r="H54" s="61"/>
      <c r="I54" s="61"/>
      <c r="J54" s="61"/>
      <c r="K54" s="61"/>
      <c r="L54" s="61"/>
      <c r="T54">
        <v>8</v>
      </c>
      <c r="U54">
        <f t="shared" si="1"/>
        <v>15.890132192945217</v>
      </c>
      <c r="V54">
        <f t="shared" si="4"/>
        <v>-63.109867807054783</v>
      </c>
      <c r="W54">
        <f t="shared" si="5"/>
        <v>32.586873784285821</v>
      </c>
      <c r="X54">
        <f t="shared" si="0"/>
        <v>-151.41312621571419</v>
      </c>
      <c r="AA54" s="61">
        <v>19.983329999999999</v>
      </c>
      <c r="AB54" s="59">
        <v>25</v>
      </c>
      <c r="AC54" s="134">
        <v>8.5623194332961194</v>
      </c>
      <c r="AD54" s="132"/>
      <c r="AE54" s="133">
        <v>-73.435185753169804</v>
      </c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T54">
        <v>8</v>
      </c>
      <c r="AU54">
        <f t="shared" si="8"/>
        <v>15.966689889088892</v>
      </c>
      <c r="AV54">
        <f t="shared" si="6"/>
        <v>-63.03331011091111</v>
      </c>
      <c r="AW54">
        <f t="shared" si="9"/>
        <v>12.766635888841638</v>
      </c>
      <c r="AX54">
        <f t="shared" si="7"/>
        <v>-176.23336411115835</v>
      </c>
    </row>
    <row r="55" spans="1:50" x14ac:dyDescent="0.3">
      <c r="A55">
        <v>16</v>
      </c>
      <c r="B55" s="55" t="s">
        <v>102</v>
      </c>
      <c r="C55" s="117">
        <v>35.110851273392399</v>
      </c>
      <c r="D55" s="118">
        <v>-183.93</v>
      </c>
      <c r="E55" s="118">
        <v>-79.339492834019396</v>
      </c>
      <c r="F55" s="61"/>
      <c r="G55" s="61"/>
      <c r="H55" s="61"/>
      <c r="I55" s="61"/>
      <c r="J55" s="61"/>
      <c r="K55" s="61"/>
      <c r="L55" s="61"/>
      <c r="T55">
        <v>7</v>
      </c>
      <c r="U55">
        <f t="shared" si="1"/>
        <v>16.952078372913569</v>
      </c>
      <c r="V55">
        <f t="shared" si="4"/>
        <v>-62.047921627086431</v>
      </c>
      <c r="W55">
        <f t="shared" si="5"/>
        <v>34.783611335573951</v>
      </c>
      <c r="X55">
        <f t="shared" si="0"/>
        <v>-149.21638866442606</v>
      </c>
      <c r="AA55" s="61">
        <v>19.983329999999999</v>
      </c>
      <c r="AB55" s="59">
        <v>15</v>
      </c>
      <c r="AC55" s="136">
        <v>4.9778239691107302</v>
      </c>
      <c r="AD55" s="137"/>
      <c r="AE55" s="138">
        <v>-60.791875254576098</v>
      </c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T55">
        <v>7</v>
      </c>
      <c r="AU55">
        <f t="shared" si="8"/>
        <v>17.033795226983671</v>
      </c>
      <c r="AV55">
        <f t="shared" si="6"/>
        <v>-61.966204773016329</v>
      </c>
      <c r="AW55">
        <f t="shared" si="9"/>
        <v>13.618440633601736</v>
      </c>
      <c r="AX55">
        <f t="shared" si="7"/>
        <v>-175.38155936639828</v>
      </c>
    </row>
    <row r="56" spans="1:50" x14ac:dyDescent="0.3">
      <c r="A56">
        <v>18</v>
      </c>
      <c r="B56" s="65" t="s">
        <v>103</v>
      </c>
      <c r="C56" s="66">
        <v>14.3408065464396</v>
      </c>
      <c r="D56" s="47">
        <v>-174.89</v>
      </c>
      <c r="E56" s="47">
        <v>-73.064572306476094</v>
      </c>
      <c r="F56" s="47"/>
      <c r="G56" s="47"/>
      <c r="H56" s="47"/>
      <c r="I56" s="47"/>
      <c r="J56" s="47"/>
      <c r="K56" s="47"/>
      <c r="L56" s="47"/>
      <c r="T56">
        <v>6</v>
      </c>
      <c r="U56">
        <f t="shared" si="1"/>
        <v>18.179385789530265</v>
      </c>
      <c r="V56">
        <f t="shared" si="4"/>
        <v>-60.820614210469735</v>
      </c>
      <c r="W56">
        <f t="shared" si="5"/>
        <v>37.325370904184311</v>
      </c>
      <c r="X56">
        <f t="shared" si="0"/>
        <v>-146.6746290958157</v>
      </c>
      <c r="AA56" s="61">
        <v>19.983329999999999</v>
      </c>
      <c r="AB56" s="59">
        <v>2</v>
      </c>
      <c r="AC56" s="128">
        <v>6.4605428691464004</v>
      </c>
      <c r="AD56" s="106"/>
      <c r="AE56" s="107">
        <v>-57.945640461070397</v>
      </c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T56">
        <v>6</v>
      </c>
      <c r="AU56">
        <f t="shared" si="8"/>
        <v>18.267071795961655</v>
      </c>
      <c r="AV56">
        <f t="shared" si="6"/>
        <v>-60.732928204038345</v>
      </c>
      <c r="AW56">
        <f t="shared" si="9"/>
        <v>14.602667990633478</v>
      </c>
      <c r="AX56">
        <f t="shared" si="7"/>
        <v>-174.39733200936652</v>
      </c>
    </row>
    <row r="57" spans="1:50" x14ac:dyDescent="0.3">
      <c r="A57">
        <v>18</v>
      </c>
      <c r="B57" s="65" t="s">
        <v>104</v>
      </c>
      <c r="C57" s="66">
        <v>23.652918806972501</v>
      </c>
      <c r="D57" s="47">
        <v>-181.14</v>
      </c>
      <c r="E57" s="47">
        <v>-71.347139488384101</v>
      </c>
      <c r="F57" s="47"/>
      <c r="G57" s="47"/>
      <c r="H57" s="47"/>
      <c r="I57" s="47"/>
      <c r="J57" s="47"/>
      <c r="K57" s="47"/>
      <c r="L57" s="47"/>
      <c r="T57">
        <v>5</v>
      </c>
      <c r="U57">
        <f t="shared" si="1"/>
        <v>19.632894437693558</v>
      </c>
      <c r="V57">
        <f t="shared" si="4"/>
        <v>-59.367105562306442</v>
      </c>
      <c r="W57">
        <f t="shared" si="5"/>
        <v>40.339694690296298</v>
      </c>
      <c r="X57">
        <f t="shared" ref="X57:X60" si="10">W57-184</f>
        <v>-143.66030530970369</v>
      </c>
      <c r="AA57" s="47">
        <v>21.95</v>
      </c>
      <c r="AB57" s="46">
        <v>35</v>
      </c>
      <c r="AC57" s="142">
        <v>66.951542642385803</v>
      </c>
      <c r="AD57" s="143">
        <v>-189.46770116899299</v>
      </c>
      <c r="AE57" s="144">
        <v>-80.374828091770397</v>
      </c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T57">
        <v>5</v>
      </c>
      <c r="AU57">
        <f t="shared" si="8"/>
        <v>19.727658942852997</v>
      </c>
      <c r="AV57">
        <f t="shared" si="6"/>
        <v>-59.272341057147003</v>
      </c>
      <c r="AW57">
        <f t="shared" si="9"/>
        <v>15.767995573780391</v>
      </c>
      <c r="AX57">
        <f t="shared" si="7"/>
        <v>-173.23200442621962</v>
      </c>
    </row>
    <row r="58" spans="1:50" x14ac:dyDescent="0.3">
      <c r="A58">
        <v>18</v>
      </c>
      <c r="B58" s="65" t="s">
        <v>105</v>
      </c>
      <c r="C58" s="66">
        <v>16.7523732250501</v>
      </c>
      <c r="D58" s="47">
        <v>-175.31</v>
      </c>
      <c r="E58" s="47">
        <v>-68.681592187439193</v>
      </c>
      <c r="F58" s="47"/>
      <c r="G58" s="47"/>
      <c r="H58" s="47"/>
      <c r="I58" s="47"/>
      <c r="J58" s="47"/>
      <c r="K58" s="47"/>
      <c r="L58" s="47"/>
      <c r="T58">
        <v>4</v>
      </c>
      <c r="U58">
        <f t="shared" ref="U58:U60" si="11">((T58/T$2)^-0.0078243-1)*1000</f>
        <v>21.414669408299503</v>
      </c>
      <c r="V58">
        <f t="shared" si="4"/>
        <v>-57.585330591700497</v>
      </c>
      <c r="W58">
        <f t="shared" si="5"/>
        <v>44.040851986912429</v>
      </c>
      <c r="X58">
        <f t="shared" si="10"/>
        <v>-139.95914801308757</v>
      </c>
      <c r="AA58" s="47">
        <v>21.95</v>
      </c>
      <c r="AB58" s="46">
        <v>30</v>
      </c>
      <c r="AC58" s="126">
        <v>37.430018275391802</v>
      </c>
      <c r="AD58" s="105">
        <v>-167.36440626781899</v>
      </c>
      <c r="AE58" s="104">
        <v>-76.903570287647597</v>
      </c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T58">
        <v>4</v>
      </c>
      <c r="AU58">
        <f t="shared" si="8"/>
        <v>21.518124625552694</v>
      </c>
      <c r="AV58">
        <f t="shared" si="6"/>
        <v>-57.481875374447306</v>
      </c>
      <c r="AW58">
        <f t="shared" si="9"/>
        <v>17.196062935336709</v>
      </c>
      <c r="AX58">
        <f t="shared" si="7"/>
        <v>-171.8039370646633</v>
      </c>
    </row>
    <row r="59" spans="1:50" x14ac:dyDescent="0.3">
      <c r="A59">
        <v>18</v>
      </c>
      <c r="B59" s="65" t="s">
        <v>106</v>
      </c>
      <c r="C59" s="66">
        <v>22.1938405954599</v>
      </c>
      <c r="D59" s="47">
        <v>-164.43</v>
      </c>
      <c r="E59" s="47">
        <v>-71.808896128118306</v>
      </c>
      <c r="F59" s="47"/>
      <c r="G59" s="47"/>
      <c r="H59" s="47"/>
      <c r="I59" s="47"/>
      <c r="J59" s="47"/>
      <c r="K59" s="47"/>
      <c r="L59" s="47"/>
      <c r="T59">
        <v>3</v>
      </c>
      <c r="U59">
        <f t="shared" si="11"/>
        <v>23.716372251401332</v>
      </c>
      <c r="V59">
        <f t="shared" si="4"/>
        <v>-55.283627748598668</v>
      </c>
      <c r="W59">
        <f t="shared" si="5"/>
        <v>48.831910924225227</v>
      </c>
      <c r="X59">
        <f t="shared" si="10"/>
        <v>-135.16808907577479</v>
      </c>
      <c r="AA59" s="47">
        <v>21.95</v>
      </c>
      <c r="AB59" s="46">
        <v>25</v>
      </c>
      <c r="AC59" s="127">
        <v>17.3315806685121</v>
      </c>
      <c r="AD59" s="122"/>
      <c r="AE59" s="123">
        <v>-78.348546422750303</v>
      </c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T59">
        <v>3</v>
      </c>
      <c r="AU59">
        <f t="shared" si="8"/>
        <v>23.831076255578676</v>
      </c>
      <c r="AV59">
        <f t="shared" si="6"/>
        <v>-55.168923744421321</v>
      </c>
      <c r="AW59">
        <f t="shared" si="9"/>
        <v>19.040125090609372</v>
      </c>
      <c r="AX59">
        <f t="shared" si="7"/>
        <v>-169.95987490939063</v>
      </c>
    </row>
    <row r="60" spans="1:50" x14ac:dyDescent="0.3">
      <c r="A60">
        <v>18</v>
      </c>
      <c r="B60" s="65" t="s">
        <v>107</v>
      </c>
      <c r="C60" s="66">
        <v>7.5521400273427304</v>
      </c>
      <c r="D60" s="47">
        <v>-151.94</v>
      </c>
      <c r="E60" s="47">
        <v>-64.73</v>
      </c>
      <c r="F60" s="47"/>
      <c r="G60" s="47"/>
      <c r="H60" s="47"/>
      <c r="I60" s="47"/>
      <c r="J60" s="47"/>
      <c r="K60" s="47"/>
      <c r="L60" s="47"/>
      <c r="T60">
        <v>2</v>
      </c>
      <c r="U60">
        <f t="shared" si="11"/>
        <v>26.969249745913302</v>
      </c>
      <c r="V60">
        <f t="shared" si="4"/>
        <v>-52.030750254086698</v>
      </c>
      <c r="W60">
        <f t="shared" si="5"/>
        <v>55.621883534876737</v>
      </c>
      <c r="X60">
        <f t="shared" si="10"/>
        <v>-128.37811646512327</v>
      </c>
      <c r="AA60" s="47">
        <v>21.95</v>
      </c>
      <c r="AB60" s="46">
        <v>15</v>
      </c>
      <c r="AC60" s="142">
        <v>129.74517265216599</v>
      </c>
      <c r="AD60" s="143">
        <v>-190.130812185385</v>
      </c>
      <c r="AE60" s="144">
        <v>-81.2640955988131</v>
      </c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T60">
        <v>2</v>
      </c>
      <c r="AU60">
        <f t="shared" si="8"/>
        <v>27.099893454600288</v>
      </c>
      <c r="AV60">
        <f t="shared" si="6"/>
        <v>-51.900106545399709</v>
      </c>
      <c r="AW60">
        <f t="shared" si="9"/>
        <v>21.644862484109019</v>
      </c>
      <c r="AX60">
        <f t="shared" si="7"/>
        <v>-167.35513751589099</v>
      </c>
    </row>
    <row r="61" spans="1:50" x14ac:dyDescent="0.3">
      <c r="A61">
        <v>18</v>
      </c>
      <c r="B61" s="65" t="s">
        <v>108</v>
      </c>
      <c r="C61" s="111">
        <v>17.864547711939998</v>
      </c>
      <c r="D61" s="112">
        <v>-175.83</v>
      </c>
      <c r="E61" s="112">
        <v>-67.59</v>
      </c>
      <c r="F61" s="47"/>
      <c r="G61" s="47"/>
      <c r="H61" s="47"/>
      <c r="I61" s="47"/>
      <c r="J61" s="47"/>
      <c r="K61" s="47"/>
      <c r="L61" s="47"/>
      <c r="AA61" s="47">
        <v>21.95</v>
      </c>
      <c r="AB61" s="46">
        <v>2</v>
      </c>
      <c r="AC61" s="126">
        <v>27.324480861182099</v>
      </c>
      <c r="AD61" s="103"/>
      <c r="AE61" s="104">
        <v>-76.522779387733394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/>
    </row>
    <row r="62" spans="1:50" x14ac:dyDescent="0.3">
      <c r="A62">
        <v>20</v>
      </c>
      <c r="B62" s="55" t="s">
        <v>109</v>
      </c>
      <c r="C62" s="56">
        <v>29.108101472132301</v>
      </c>
      <c r="D62" s="61">
        <v>-190.85</v>
      </c>
      <c r="E62" s="61">
        <v>-70.33</v>
      </c>
      <c r="F62" s="61"/>
      <c r="G62" s="61"/>
      <c r="H62" s="61"/>
      <c r="I62" s="61"/>
      <c r="J62" s="61"/>
      <c r="K62" s="61"/>
      <c r="L62" s="61"/>
      <c r="AA62" s="61">
        <v>23.933299999999999</v>
      </c>
      <c r="AB62" s="59">
        <v>35</v>
      </c>
      <c r="AC62" s="139">
        <v>255.55169406310799</v>
      </c>
      <c r="AD62" s="140">
        <v>-188.64143319106901</v>
      </c>
      <c r="AE62" s="141">
        <v>-81.168644298782596</v>
      </c>
      <c r="AF62" s="87"/>
      <c r="AG62" s="87"/>
      <c r="AH62" s="87"/>
      <c r="AI62" s="87"/>
      <c r="AJ62" s="87"/>
      <c r="AK62" s="87"/>
      <c r="AL62" s="87"/>
      <c r="AM62" s="87"/>
      <c r="AN62" s="87"/>
      <c r="AO62" s="87"/>
    </row>
    <row r="63" spans="1:50" x14ac:dyDescent="0.3">
      <c r="A63">
        <v>20</v>
      </c>
      <c r="B63" s="55" t="s">
        <v>110</v>
      </c>
      <c r="C63" s="113">
        <v>10.9541396985757</v>
      </c>
      <c r="D63" s="114">
        <v>-163.89</v>
      </c>
      <c r="E63" s="114">
        <v>-62.38</v>
      </c>
      <c r="F63" s="61"/>
      <c r="G63" s="61"/>
      <c r="H63" s="61"/>
      <c r="I63" s="61"/>
      <c r="J63" s="61"/>
      <c r="K63" s="61"/>
      <c r="L63" s="61"/>
      <c r="AA63" s="61">
        <v>23.933299999999999</v>
      </c>
      <c r="AB63" s="59">
        <v>30</v>
      </c>
      <c r="AC63" s="139">
        <v>251.87260735773501</v>
      </c>
      <c r="AD63" s="140">
        <v>-187.01125627029501</v>
      </c>
      <c r="AE63" s="141">
        <v>-81.427940794064298</v>
      </c>
      <c r="AF63" s="87"/>
      <c r="AG63" s="87"/>
      <c r="AH63" s="87"/>
      <c r="AI63" s="87"/>
      <c r="AJ63" s="87"/>
      <c r="AK63" s="87"/>
      <c r="AL63" s="87"/>
      <c r="AM63" s="87"/>
      <c r="AN63" s="87"/>
      <c r="AO63" s="87"/>
    </row>
    <row r="64" spans="1:50" x14ac:dyDescent="0.3">
      <c r="A64">
        <v>20</v>
      </c>
      <c r="B64" s="55" t="s">
        <v>111</v>
      </c>
      <c r="C64" s="113">
        <v>10.7224287238804</v>
      </c>
      <c r="D64" s="114">
        <v>-161.99</v>
      </c>
      <c r="E64" s="114">
        <v>-61.08</v>
      </c>
      <c r="F64" s="61"/>
      <c r="G64" s="61"/>
      <c r="H64" s="61"/>
      <c r="I64" s="61"/>
      <c r="J64" s="61"/>
      <c r="K64" s="61"/>
      <c r="L64" s="61"/>
      <c r="AA64" s="61">
        <v>23.933299999999999</v>
      </c>
      <c r="AB64" s="59">
        <v>25</v>
      </c>
      <c r="AC64" s="139">
        <v>172.857900171572</v>
      </c>
      <c r="AD64" s="140">
        <v>-186.39231752668499</v>
      </c>
      <c r="AE64" s="141">
        <v>-81.307546090600496</v>
      </c>
      <c r="AF64" s="87"/>
      <c r="AG64" s="87"/>
      <c r="AH64" s="87"/>
      <c r="AI64" s="87"/>
      <c r="AJ64" s="87"/>
      <c r="AK64" s="87"/>
      <c r="AL64" s="87"/>
      <c r="AM64" s="87"/>
      <c r="AN64" s="87"/>
      <c r="AO64" s="87"/>
    </row>
    <row r="65" spans="1:41" x14ac:dyDescent="0.3">
      <c r="A65">
        <v>20</v>
      </c>
      <c r="B65" s="55" t="s">
        <v>112</v>
      </c>
      <c r="C65" s="56">
        <v>26.026305070468201</v>
      </c>
      <c r="D65" s="61">
        <v>-173.32</v>
      </c>
      <c r="E65" s="61">
        <v>-71.33</v>
      </c>
      <c r="F65" s="61"/>
      <c r="G65" s="61"/>
      <c r="H65" s="61"/>
      <c r="I65" s="61"/>
      <c r="J65" s="61"/>
      <c r="K65" s="61"/>
      <c r="L65" s="61"/>
      <c r="AA65" s="61">
        <v>23.933299999999999</v>
      </c>
      <c r="AB65" s="59">
        <v>15</v>
      </c>
      <c r="AC65" s="139">
        <v>114.347030401282</v>
      </c>
      <c r="AD65" s="140">
        <v>-184.117793867899</v>
      </c>
      <c r="AE65" s="141">
        <v>-81.005296891720505</v>
      </c>
      <c r="AF65" s="87"/>
      <c r="AG65" s="87"/>
      <c r="AH65" s="87"/>
      <c r="AI65" s="87"/>
      <c r="AJ65" s="87"/>
      <c r="AK65" s="87"/>
      <c r="AL65" s="87"/>
      <c r="AM65" s="87"/>
      <c r="AN65" s="87"/>
      <c r="AO65" s="87"/>
    </row>
    <row r="66" spans="1:41" x14ac:dyDescent="0.3">
      <c r="A66">
        <v>20</v>
      </c>
      <c r="B66" s="55" t="s">
        <v>113</v>
      </c>
      <c r="C66" s="56">
        <v>15.2477009255848</v>
      </c>
      <c r="D66" s="61"/>
      <c r="E66" s="61">
        <v>-67.19</v>
      </c>
      <c r="F66" s="61"/>
      <c r="G66" s="61"/>
      <c r="H66" s="61"/>
      <c r="I66" s="61"/>
      <c r="J66" s="61"/>
      <c r="K66" s="61"/>
      <c r="L66" s="61"/>
      <c r="AA66" s="61">
        <v>23.933299999999999</v>
      </c>
      <c r="AB66" s="59">
        <v>2</v>
      </c>
      <c r="AC66" s="139">
        <v>136.855500493878</v>
      </c>
      <c r="AD66" s="140">
        <v>-187.68304364226</v>
      </c>
      <c r="AE66" s="141">
        <v>-80.620032185775401</v>
      </c>
      <c r="AF66" s="87"/>
      <c r="AG66" s="87"/>
      <c r="AH66" s="87"/>
      <c r="AI66" s="87"/>
      <c r="AJ66" s="87"/>
      <c r="AK66" s="87"/>
      <c r="AL66" s="87"/>
      <c r="AM66" s="87"/>
      <c r="AN66" s="87"/>
      <c r="AO66" s="87"/>
    </row>
    <row r="67" spans="1:41" x14ac:dyDescent="0.3">
      <c r="A67">
        <v>20</v>
      </c>
      <c r="B67" s="55" t="s">
        <v>114</v>
      </c>
      <c r="C67" s="56">
        <v>14.079036498238001</v>
      </c>
      <c r="D67" s="61">
        <v>-166.46</v>
      </c>
      <c r="E67" s="61">
        <v>-73.23</v>
      </c>
      <c r="F67" s="61"/>
      <c r="G67" s="61"/>
      <c r="H67" s="61"/>
      <c r="I67" s="61"/>
      <c r="J67" s="61"/>
      <c r="K67" s="61"/>
      <c r="L67" s="61"/>
      <c r="AA67" s="17"/>
      <c r="AB67"/>
      <c r="AD67" s="90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</row>
    <row r="68" spans="1:41" x14ac:dyDescent="0.3">
      <c r="A68">
        <v>22</v>
      </c>
      <c r="B68" s="65" t="s">
        <v>115</v>
      </c>
      <c r="C68" s="66">
        <v>1759.05051146541</v>
      </c>
      <c r="D68" s="47">
        <v>-191.47</v>
      </c>
      <c r="E68" s="47">
        <v>-82.316855487110402</v>
      </c>
      <c r="F68" s="47"/>
      <c r="G68" s="47"/>
      <c r="H68" s="47"/>
      <c r="I68" s="47"/>
      <c r="J68" s="47"/>
      <c r="K68" s="47"/>
      <c r="L68" s="47"/>
      <c r="AA68" s="17"/>
      <c r="AB68"/>
      <c r="AD68" s="90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</row>
    <row r="69" spans="1:41" x14ac:dyDescent="0.3">
      <c r="A69">
        <v>22</v>
      </c>
      <c r="B69" s="65" t="s">
        <v>116</v>
      </c>
      <c r="C69" s="66">
        <v>2082.6172970037801</v>
      </c>
      <c r="D69" s="47">
        <v>-185.41</v>
      </c>
      <c r="E69" s="47">
        <v>-82.44</v>
      </c>
      <c r="F69" s="47"/>
      <c r="G69" s="47"/>
      <c r="H69" s="47"/>
      <c r="I69" s="47"/>
      <c r="J69" s="47"/>
      <c r="K69" s="47"/>
      <c r="L69" s="47"/>
      <c r="AA69" s="17"/>
      <c r="AB69"/>
      <c r="AD69" s="90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</row>
    <row r="70" spans="1:41" x14ac:dyDescent="0.3">
      <c r="A70">
        <v>22</v>
      </c>
      <c r="B70" s="65" t="s">
        <v>117</v>
      </c>
      <c r="C70" s="66">
        <v>958.95302131992798</v>
      </c>
      <c r="D70" s="47">
        <v>-190.66</v>
      </c>
      <c r="E70" s="47">
        <v>-82.59</v>
      </c>
      <c r="F70" s="47"/>
      <c r="G70" s="47"/>
      <c r="H70" s="47"/>
      <c r="I70" s="47"/>
      <c r="J70" s="47"/>
      <c r="K70" s="47"/>
      <c r="L70" s="47"/>
      <c r="AA70" s="17"/>
      <c r="AB70"/>
      <c r="AD70" s="69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</row>
    <row r="71" spans="1:41" x14ac:dyDescent="0.3">
      <c r="A71">
        <v>22</v>
      </c>
      <c r="B71" s="65" t="s">
        <v>118</v>
      </c>
      <c r="C71" s="66">
        <v>29.067090381933902</v>
      </c>
      <c r="D71" s="47">
        <v>-180.05</v>
      </c>
      <c r="E71" s="47">
        <v>-76.16</v>
      </c>
      <c r="F71" s="47"/>
      <c r="G71" s="47"/>
      <c r="H71" s="47"/>
      <c r="I71" s="47"/>
      <c r="J71" s="47"/>
      <c r="K71" s="47"/>
      <c r="L71" s="47"/>
      <c r="AA71" s="17"/>
      <c r="AB71"/>
      <c r="AD71" s="90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</row>
    <row r="72" spans="1:41" x14ac:dyDescent="0.3">
      <c r="A72">
        <v>22</v>
      </c>
      <c r="B72" s="65" t="s">
        <v>119</v>
      </c>
      <c r="C72" s="66">
        <v>11.5659025017491</v>
      </c>
      <c r="D72" s="47">
        <v>-155.58000000000001</v>
      </c>
      <c r="E72" s="47">
        <v>-65.37</v>
      </c>
      <c r="F72" s="47"/>
      <c r="G72" s="47"/>
      <c r="H72" s="47"/>
      <c r="I72" s="47"/>
      <c r="J72" s="47"/>
      <c r="K72" s="47"/>
      <c r="L72" s="47"/>
      <c r="AA72"/>
      <c r="AB72" s="69"/>
      <c r="AC72" s="155"/>
    </row>
    <row r="73" spans="1:41" x14ac:dyDescent="0.3">
      <c r="A73">
        <v>22</v>
      </c>
      <c r="B73" s="65" t="s">
        <v>120</v>
      </c>
      <c r="C73" s="66">
        <v>28.5569510608271</v>
      </c>
      <c r="D73" s="47">
        <v>-184.39</v>
      </c>
      <c r="E73" s="47">
        <v>-74.11</v>
      </c>
      <c r="F73" s="47"/>
      <c r="G73" s="47"/>
      <c r="H73" s="47"/>
      <c r="I73" s="47"/>
      <c r="J73" s="47"/>
      <c r="K73" s="47"/>
      <c r="L73" s="47"/>
      <c r="AA73"/>
      <c r="AB73" s="69"/>
      <c r="AC73" s="155"/>
    </row>
    <row r="74" spans="1:41" x14ac:dyDescent="0.3">
      <c r="A74">
        <v>24</v>
      </c>
      <c r="B74" s="55" t="s">
        <v>121</v>
      </c>
      <c r="C74" s="68">
        <v>597.45852581490999</v>
      </c>
      <c r="D74" s="61">
        <v>-192.38</v>
      </c>
      <c r="E74" s="61">
        <v>-81.59</v>
      </c>
      <c r="F74" s="61"/>
      <c r="G74" s="61"/>
      <c r="H74" s="61"/>
      <c r="I74" s="61"/>
      <c r="J74" s="61"/>
      <c r="K74" s="61"/>
      <c r="L74" s="61"/>
      <c r="AA74"/>
      <c r="AB74" s="69"/>
      <c r="AC74" s="155"/>
    </row>
    <row r="75" spans="1:41" x14ac:dyDescent="0.3">
      <c r="A75">
        <v>24</v>
      </c>
      <c r="B75" s="55" t="s">
        <v>122</v>
      </c>
      <c r="C75" s="68">
        <v>542.51350491480298</v>
      </c>
      <c r="D75" s="61">
        <v>-186.57</v>
      </c>
      <c r="E75" s="61">
        <v>-81.489999999999995</v>
      </c>
      <c r="F75" s="61"/>
      <c r="G75" s="61"/>
      <c r="H75" s="61"/>
      <c r="I75" s="61"/>
      <c r="J75" s="61"/>
      <c r="K75" s="61"/>
      <c r="L75" s="61"/>
      <c r="AA75"/>
      <c r="AB75" s="69"/>
      <c r="AC75" s="155"/>
    </row>
    <row r="76" spans="1:41" x14ac:dyDescent="0.3">
      <c r="A76">
        <v>24</v>
      </c>
      <c r="B76" s="55" t="s">
        <v>123</v>
      </c>
      <c r="C76" s="68">
        <v>208.56178125923299</v>
      </c>
      <c r="D76" s="61">
        <v>-191.61</v>
      </c>
      <c r="E76" s="61">
        <v>-81.87</v>
      </c>
      <c r="F76" s="61"/>
      <c r="G76" s="61"/>
      <c r="H76" s="61"/>
      <c r="I76" s="61"/>
      <c r="J76" s="61"/>
      <c r="K76" s="61"/>
      <c r="L76" s="61"/>
      <c r="AA76"/>
      <c r="AB76" s="69"/>
      <c r="AC76" s="155"/>
    </row>
    <row r="77" spans="1:41" x14ac:dyDescent="0.3">
      <c r="A77">
        <v>24</v>
      </c>
      <c r="B77" s="55" t="s">
        <v>124</v>
      </c>
      <c r="C77" s="68">
        <v>52.6585431013782</v>
      </c>
      <c r="D77" s="61">
        <v>-190.01</v>
      </c>
      <c r="E77" s="61">
        <v>-81.650000000000006</v>
      </c>
      <c r="F77" s="61"/>
      <c r="G77" s="61"/>
      <c r="H77" s="61"/>
      <c r="I77" s="61"/>
      <c r="J77" s="61"/>
      <c r="K77" s="61"/>
      <c r="L77" s="61"/>
      <c r="AA77"/>
      <c r="AB77" s="69"/>
      <c r="AC77" s="155"/>
    </row>
    <row r="78" spans="1:41" x14ac:dyDescent="0.3">
      <c r="A78">
        <v>24</v>
      </c>
      <c r="B78" s="57" t="s">
        <v>125</v>
      </c>
      <c r="C78" s="119">
        <v>14.324092084041499</v>
      </c>
      <c r="D78" s="118">
        <v>-180.3</v>
      </c>
      <c r="E78" s="118">
        <v>-73.27</v>
      </c>
      <c r="F78" s="61"/>
      <c r="G78" s="61"/>
      <c r="H78" s="61"/>
      <c r="I78" s="61"/>
      <c r="J78" s="61"/>
      <c r="K78" s="61"/>
      <c r="L78" s="61"/>
      <c r="AA78"/>
      <c r="AC78" s="131"/>
    </row>
    <row r="79" spans="1:41" x14ac:dyDescent="0.3">
      <c r="A79">
        <v>24</v>
      </c>
      <c r="B79" s="55" t="s">
        <v>126</v>
      </c>
      <c r="C79" s="119">
        <v>23.661073847094201</v>
      </c>
      <c r="D79" s="118">
        <v>-182.18</v>
      </c>
      <c r="E79" s="118">
        <v>-80.25</v>
      </c>
      <c r="F79" s="61"/>
      <c r="G79" s="61"/>
      <c r="H79" s="61"/>
      <c r="I79" s="61"/>
      <c r="J79" s="61"/>
      <c r="K79" s="61"/>
      <c r="L79" s="61"/>
      <c r="AA79"/>
      <c r="AC79" s="131"/>
    </row>
  </sheetData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D102"/>
  <sheetViews>
    <sheetView tabSelected="1" topLeftCell="B1" zoomScaleNormal="100" workbookViewId="0">
      <selection activeCell="I8" sqref="I8"/>
    </sheetView>
  </sheetViews>
  <sheetFormatPr defaultColWidth="8.77734375" defaultRowHeight="14.4" x14ac:dyDescent="0.3"/>
  <cols>
    <col min="1" max="1" width="14.44140625" customWidth="1"/>
    <col min="2" max="3" width="15.33203125" customWidth="1"/>
    <col min="4" max="4" width="11.44140625"/>
    <col min="5" max="6" width="12.109375" customWidth="1"/>
    <col min="7" max="7" width="12.109375" style="45" customWidth="1"/>
    <col min="8" max="8" width="12.109375" customWidth="1"/>
    <col min="9" max="10" width="12.109375" style="46" customWidth="1"/>
    <col min="11" max="11" width="12.109375" style="47" customWidth="1"/>
    <col min="12" max="12" width="12.109375" style="48" customWidth="1"/>
    <col min="13" max="13" width="12.109375" style="47" customWidth="1"/>
    <col min="14" max="14" width="12.109375" style="48" customWidth="1"/>
    <col min="15" max="17" width="12.109375" style="47" customWidth="1"/>
    <col min="18" max="1028" width="8.77734375" customWidth="1"/>
  </cols>
  <sheetData>
    <row r="1" spans="1:56" ht="31.2" x14ac:dyDescent="0.3">
      <c r="A1" s="49" t="s">
        <v>41</v>
      </c>
      <c r="B1" s="49" t="s">
        <v>42</v>
      </c>
      <c r="C1" s="49" t="s">
        <v>43</v>
      </c>
      <c r="D1" s="50" t="s">
        <v>14</v>
      </c>
      <c r="E1" s="49" t="s">
        <v>44</v>
      </c>
      <c r="F1" s="49" t="s">
        <v>45</v>
      </c>
      <c r="G1" s="51" t="s">
        <v>46</v>
      </c>
      <c r="H1" s="49"/>
      <c r="I1" s="52" t="s">
        <v>47</v>
      </c>
      <c r="J1" s="52" t="s">
        <v>30</v>
      </c>
      <c r="K1" s="53" t="s">
        <v>31</v>
      </c>
      <c r="L1" s="54" t="s">
        <v>48</v>
      </c>
      <c r="M1" s="53" t="s">
        <v>32</v>
      </c>
      <c r="N1" s="54" t="s">
        <v>46</v>
      </c>
      <c r="O1" s="53" t="s">
        <v>5</v>
      </c>
      <c r="P1" s="53" t="s">
        <v>0</v>
      </c>
      <c r="Q1" s="53"/>
      <c r="R1" s="50"/>
      <c r="S1" s="50"/>
      <c r="T1" s="50"/>
      <c r="U1" s="50"/>
      <c r="V1" s="50"/>
      <c r="W1" s="50"/>
      <c r="X1" s="50"/>
      <c r="Y1" s="50"/>
    </row>
    <row r="2" spans="1:56" s="57" customFormat="1" ht="15.6" x14ac:dyDescent="0.3">
      <c r="A2" s="55" t="s">
        <v>49</v>
      </c>
      <c r="B2" s="56">
        <v>110.19737223785501</v>
      </c>
      <c r="C2" s="56">
        <f t="shared" ref="C2:C33" si="0">LOG(B2)</f>
        <v>2.0421712384703397</v>
      </c>
      <c r="D2" s="57">
        <v>1</v>
      </c>
      <c r="E2" s="57">
        <v>4681.01</v>
      </c>
      <c r="G2" s="58"/>
      <c r="I2" s="59">
        <v>0</v>
      </c>
      <c r="J2" s="60">
        <v>40</v>
      </c>
      <c r="K2" s="61">
        <v>-188.71</v>
      </c>
      <c r="L2" s="62">
        <v>1.73399439320433</v>
      </c>
      <c r="M2" s="61"/>
      <c r="N2" s="63"/>
      <c r="O2" s="63">
        <v>2</v>
      </c>
      <c r="P2" s="63">
        <v>-47</v>
      </c>
      <c r="Q2" s="63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s="57" customFormat="1" x14ac:dyDescent="0.3">
      <c r="A3" s="55" t="s">
        <v>50</v>
      </c>
      <c r="B3" s="56">
        <v>73.176051172663904</v>
      </c>
      <c r="C3" s="56">
        <f t="shared" si="0"/>
        <v>1.8643689697830896</v>
      </c>
      <c r="D3" s="57">
        <v>1</v>
      </c>
      <c r="E3" s="57">
        <v>3488.78</v>
      </c>
      <c r="F3" s="57">
        <v>3862.38</v>
      </c>
      <c r="G3" s="57">
        <v>5.3881235138030399E-2</v>
      </c>
      <c r="I3" s="59">
        <v>0</v>
      </c>
      <c r="J3" s="60">
        <v>35</v>
      </c>
      <c r="K3" s="61">
        <v>-185.65</v>
      </c>
      <c r="L3" s="62">
        <v>1.2757334042620301</v>
      </c>
      <c r="M3" s="61">
        <v>-78.69</v>
      </c>
      <c r="N3" s="61">
        <v>5.3881235138030399E-2</v>
      </c>
      <c r="O3" s="61">
        <v>4.0800000000000018</v>
      </c>
      <c r="P3" s="61">
        <v>-65.084823529411764</v>
      </c>
      <c r="Q3" s="61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s="57" customFormat="1" x14ac:dyDescent="0.3">
      <c r="A4" s="55" t="s">
        <v>51</v>
      </c>
      <c r="B4" s="56">
        <v>59.804818239362099</v>
      </c>
      <c r="C4" s="56">
        <f t="shared" si="0"/>
        <v>1.7767361747989716</v>
      </c>
      <c r="D4" s="57">
        <v>1</v>
      </c>
      <c r="E4" s="57">
        <v>1712.28</v>
      </c>
      <c r="F4" s="57">
        <v>1649.5068157221499</v>
      </c>
      <c r="G4" s="57">
        <v>4.6510079552717902E-2</v>
      </c>
      <c r="I4" s="59">
        <v>0</v>
      </c>
      <c r="J4" s="60">
        <v>30</v>
      </c>
      <c r="K4" s="61">
        <v>-182.78</v>
      </c>
      <c r="L4" s="62">
        <v>1.2757334042620301</v>
      </c>
      <c r="M4" s="61">
        <v>-72.670474047211002</v>
      </c>
      <c r="N4" s="61">
        <v>4.6510079552717902E-2</v>
      </c>
      <c r="O4" s="61">
        <v>6.1600000000000037</v>
      </c>
      <c r="P4" s="61">
        <v>-70.956519480519475</v>
      </c>
      <c r="Q4" s="61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s="57" customFormat="1" x14ac:dyDescent="0.3">
      <c r="A5" s="55" t="s">
        <v>52</v>
      </c>
      <c r="B5" s="56">
        <v>51.663089030333701</v>
      </c>
      <c r="C5" s="56">
        <f t="shared" si="0"/>
        <v>1.71318036987293</v>
      </c>
      <c r="D5" s="57">
        <v>1</v>
      </c>
      <c r="E5" s="57">
        <v>2973.91</v>
      </c>
      <c r="F5" s="57">
        <v>3215.15</v>
      </c>
      <c r="G5" s="57">
        <v>2.14493336393979E-2</v>
      </c>
      <c r="I5" s="59">
        <v>0</v>
      </c>
      <c r="J5" s="60">
        <v>25</v>
      </c>
      <c r="K5" s="61">
        <v>-183.59</v>
      </c>
      <c r="L5" s="62">
        <v>1.73399439320433</v>
      </c>
      <c r="M5" s="61">
        <v>-78.989999999999995</v>
      </c>
      <c r="N5" s="61">
        <v>2.14493336393979E-2</v>
      </c>
      <c r="O5" s="61">
        <v>8.2400000000000055</v>
      </c>
      <c r="P5" s="61">
        <v>-73.863864077669902</v>
      </c>
      <c r="Q5" s="61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</row>
    <row r="6" spans="1:56" s="57" customFormat="1" x14ac:dyDescent="0.3">
      <c r="A6" s="55" t="s">
        <v>53</v>
      </c>
      <c r="B6" s="56">
        <v>55.570667490594502</v>
      </c>
      <c r="C6" s="56">
        <f t="shared" si="0"/>
        <v>1.7448456133724028</v>
      </c>
      <c r="D6" s="57">
        <v>1</v>
      </c>
      <c r="E6" s="57">
        <v>2836.63</v>
      </c>
      <c r="F6" s="57">
        <v>3378.50232181501</v>
      </c>
      <c r="G6" s="57">
        <v>4.6510079552717902E-2</v>
      </c>
      <c r="I6" s="59">
        <v>0</v>
      </c>
      <c r="J6" s="60">
        <v>15</v>
      </c>
      <c r="K6" s="61">
        <v>-189.06</v>
      </c>
      <c r="L6" s="62">
        <v>1.2757334042620301</v>
      </c>
      <c r="M6" s="61">
        <v>-78.635224221988196</v>
      </c>
      <c r="N6" s="61">
        <v>4.6510079552717902E-2</v>
      </c>
      <c r="O6" s="61">
        <v>10.320000000000007</v>
      </c>
      <c r="P6" s="61">
        <v>-75.599255813953491</v>
      </c>
      <c r="Q6" s="61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</row>
    <row r="7" spans="1:56" s="57" customFormat="1" x14ac:dyDescent="0.3">
      <c r="A7" s="55" t="s">
        <v>54</v>
      </c>
      <c r="B7" s="56">
        <v>20.7106005501985</v>
      </c>
      <c r="C7" s="56">
        <f t="shared" si="0"/>
        <v>1.3161926924161862</v>
      </c>
      <c r="D7" s="57">
        <v>1</v>
      </c>
      <c r="E7" s="57">
        <v>1085.5999999999999</v>
      </c>
      <c r="F7" s="57">
        <v>1189.9000000000001</v>
      </c>
      <c r="G7" s="57">
        <v>4.9046341512109501E-2</v>
      </c>
      <c r="I7" s="59">
        <v>0</v>
      </c>
      <c r="J7" s="64">
        <v>2</v>
      </c>
      <c r="K7" s="61">
        <v>-181.92</v>
      </c>
      <c r="L7" s="62">
        <v>0.63923533726339599</v>
      </c>
      <c r="M7" s="61">
        <v>-69.45</v>
      </c>
      <c r="N7" s="61">
        <v>4.9046341512109501E-2</v>
      </c>
      <c r="O7" s="61">
        <v>12.400000000000009</v>
      </c>
      <c r="P7" s="61">
        <v>-76.752451612903229</v>
      </c>
      <c r="Q7" s="61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</row>
    <row r="8" spans="1:56" x14ac:dyDescent="0.3">
      <c r="A8" s="65" t="s">
        <v>55</v>
      </c>
      <c r="B8" s="66">
        <v>838.16828399789301</v>
      </c>
      <c r="C8" s="56">
        <f t="shared" si="0"/>
        <v>2.9233312232536082</v>
      </c>
      <c r="D8">
        <v>2</v>
      </c>
      <c r="E8">
        <v>52998.59</v>
      </c>
      <c r="F8">
        <v>55492.584999999999</v>
      </c>
      <c r="G8">
        <v>1.38592929112564</v>
      </c>
      <c r="I8" s="47">
        <v>2.20888888888889</v>
      </c>
      <c r="J8" s="67">
        <v>40</v>
      </c>
      <c r="K8" s="47">
        <v>-190.72</v>
      </c>
      <c r="L8" s="48">
        <v>0.59</v>
      </c>
      <c r="M8" s="47">
        <v>-81</v>
      </c>
      <c r="N8" s="47">
        <v>1.38592929112564</v>
      </c>
      <c r="O8" s="47">
        <v>17.599999999999898</v>
      </c>
      <c r="P8" s="47">
        <v>-78.442931818181805</v>
      </c>
    </row>
    <row r="9" spans="1:56" x14ac:dyDescent="0.3">
      <c r="A9" s="65" t="s">
        <v>56</v>
      </c>
      <c r="B9" s="66">
        <v>491.44529573267999</v>
      </c>
      <c r="C9" s="56">
        <f t="shared" si="0"/>
        <v>2.691475182221748</v>
      </c>
      <c r="D9">
        <v>2</v>
      </c>
      <c r="E9">
        <v>33818.870000000003</v>
      </c>
      <c r="F9">
        <v>32794.58</v>
      </c>
      <c r="G9">
        <v>0.19</v>
      </c>
      <c r="I9" s="47">
        <v>2.20888888888889</v>
      </c>
      <c r="J9" s="67">
        <v>35</v>
      </c>
      <c r="K9" s="47">
        <v>-190.27</v>
      </c>
      <c r="L9" s="48">
        <v>0.56000000000000005</v>
      </c>
      <c r="M9" s="47">
        <v>-81.45</v>
      </c>
      <c r="N9" s="47">
        <v>0.19</v>
      </c>
      <c r="O9" s="47">
        <v>22.800000000000018</v>
      </c>
      <c r="P9" s="47">
        <v>-79.362315789473683</v>
      </c>
    </row>
    <row r="10" spans="1:56" x14ac:dyDescent="0.3">
      <c r="A10" s="65" t="s">
        <v>57</v>
      </c>
      <c r="B10" s="66">
        <v>430.309992807029</v>
      </c>
      <c r="C10" s="56">
        <f t="shared" si="0"/>
        <v>2.6337814315358687</v>
      </c>
      <c r="D10">
        <v>2</v>
      </c>
      <c r="E10">
        <v>25321.59</v>
      </c>
      <c r="F10">
        <v>27155.34</v>
      </c>
      <c r="G10">
        <v>0.08</v>
      </c>
      <c r="I10" s="47">
        <v>2.20888888888889</v>
      </c>
      <c r="J10" s="67">
        <v>30</v>
      </c>
      <c r="K10" s="47">
        <v>-190.24</v>
      </c>
      <c r="L10" s="48">
        <v>0.51</v>
      </c>
      <c r="M10" s="47">
        <v>-81.069999999999993</v>
      </c>
      <c r="N10" s="47">
        <v>0.08</v>
      </c>
      <c r="O10" s="47">
        <v>33.200000000000031</v>
      </c>
      <c r="P10" s="47">
        <v>-80.337084337349395</v>
      </c>
    </row>
    <row r="11" spans="1:56" x14ac:dyDescent="0.3">
      <c r="A11" s="65" t="s">
        <v>58</v>
      </c>
      <c r="B11" s="66">
        <v>231.86912181642401</v>
      </c>
      <c r="C11" s="56">
        <f t="shared" si="0"/>
        <v>2.3652429171691498</v>
      </c>
      <c r="D11">
        <v>1</v>
      </c>
      <c r="E11">
        <v>13728.56</v>
      </c>
      <c r="F11">
        <v>14943.25</v>
      </c>
      <c r="G11">
        <v>3.8861577711442302E-2</v>
      </c>
      <c r="I11" s="47">
        <v>2.20888888888889</v>
      </c>
      <c r="J11" s="67">
        <v>25</v>
      </c>
      <c r="K11" s="47">
        <v>-186.26</v>
      </c>
      <c r="L11" s="48">
        <v>1.2757334042620301</v>
      </c>
      <c r="M11" s="47">
        <v>-81.239999999999995</v>
      </c>
      <c r="N11" s="47">
        <v>3.8861577711442302E-2</v>
      </c>
      <c r="O11" s="47">
        <v>43.600000000000037</v>
      </c>
      <c r="P11" s="47">
        <v>-80.846825688073395</v>
      </c>
    </row>
    <row r="12" spans="1:56" x14ac:dyDescent="0.3">
      <c r="A12" s="65" t="s">
        <v>59</v>
      </c>
      <c r="B12" s="66">
        <v>19.509484454929801</v>
      </c>
      <c r="C12" s="56">
        <f t="shared" si="0"/>
        <v>1.2902457931598983</v>
      </c>
      <c r="D12">
        <v>1</v>
      </c>
      <c r="E12">
        <v>1393.5</v>
      </c>
      <c r="F12">
        <v>1140.3399999999999</v>
      </c>
      <c r="G12">
        <v>2.44438131231587E-2</v>
      </c>
      <c r="I12" s="47">
        <v>2.20888888888889</v>
      </c>
      <c r="J12" s="67">
        <v>15</v>
      </c>
      <c r="K12" s="47">
        <v>-178.86</v>
      </c>
      <c r="L12" s="48">
        <v>0.28200438826373198</v>
      </c>
      <c r="M12" s="47">
        <v>-70.06</v>
      </c>
      <c r="N12" s="47">
        <v>2.44438131231587E-2</v>
      </c>
      <c r="O12" s="47">
        <v>54.00000000000005</v>
      </c>
      <c r="P12" s="47">
        <v>-81.160222222222217</v>
      </c>
    </row>
    <row r="13" spans="1:56" x14ac:dyDescent="0.3">
      <c r="A13" s="65" t="s">
        <v>60</v>
      </c>
      <c r="B13" s="66">
        <v>13.476102705444299</v>
      </c>
      <c r="C13" s="56">
        <f t="shared" si="0"/>
        <v>1.1295643122109635</v>
      </c>
      <c r="D13">
        <v>1</v>
      </c>
      <c r="E13">
        <v>788.24</v>
      </c>
      <c r="F13">
        <v>879.53</v>
      </c>
      <c r="G13">
        <v>0.12049386780517</v>
      </c>
      <c r="I13" s="47">
        <v>2.20888888888889</v>
      </c>
      <c r="J13" s="67">
        <v>2</v>
      </c>
      <c r="K13" s="47">
        <v>-178.83</v>
      </c>
      <c r="L13" s="48">
        <v>0.63923533726339599</v>
      </c>
      <c r="M13" s="47">
        <v>-65.28</v>
      </c>
      <c r="N13" s="47">
        <v>0.12049386780517</v>
      </c>
      <c r="O13" s="47">
        <v>64.400000000000063</v>
      </c>
      <c r="P13" s="47">
        <v>-81.37239751552795</v>
      </c>
    </row>
    <row r="14" spans="1:56" s="57" customFormat="1" x14ac:dyDescent="0.3">
      <c r="A14" s="55" t="s">
        <v>61</v>
      </c>
      <c r="B14" s="56">
        <v>104.82710982520101</v>
      </c>
      <c r="C14" s="56">
        <f t="shared" si="0"/>
        <v>2.0204736120841593</v>
      </c>
      <c r="D14" s="57">
        <v>1</v>
      </c>
      <c r="E14" s="57">
        <v>5109.66</v>
      </c>
      <c r="F14" s="57">
        <v>5483.73</v>
      </c>
      <c r="G14" s="57">
        <v>0.12049386780517</v>
      </c>
      <c r="I14" s="61">
        <v>3.88916666666666</v>
      </c>
      <c r="J14" s="60">
        <v>40</v>
      </c>
      <c r="K14" s="61">
        <v>-186.54</v>
      </c>
      <c r="L14" s="62">
        <v>1.8717568001078599</v>
      </c>
      <c r="M14" s="61">
        <v>-80.56</v>
      </c>
      <c r="N14" s="61">
        <v>0.12049386780517</v>
      </c>
      <c r="O14" s="61">
        <v>74.800000000000068</v>
      </c>
      <c r="P14" s="61">
        <v>-81.525572192513366</v>
      </c>
      <c r="Q14" s="61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</row>
    <row r="15" spans="1:56" s="57" customFormat="1" x14ac:dyDescent="0.3">
      <c r="A15" s="55" t="s">
        <v>62</v>
      </c>
      <c r="B15" s="56">
        <v>159.97081715736201</v>
      </c>
      <c r="C15" s="56">
        <f t="shared" si="0"/>
        <v>2.2040407632591581</v>
      </c>
      <c r="D15" s="57">
        <v>1</v>
      </c>
      <c r="E15" s="57">
        <v>9269.08</v>
      </c>
      <c r="F15" s="57">
        <v>9465.74</v>
      </c>
      <c r="G15" s="57">
        <v>2.44438131231587E-2</v>
      </c>
      <c r="I15" s="61">
        <v>3.88916666666666</v>
      </c>
      <c r="J15" s="60">
        <v>35</v>
      </c>
      <c r="K15" s="61">
        <v>-190.65</v>
      </c>
      <c r="L15" s="62">
        <v>0.95325086382074797</v>
      </c>
      <c r="M15" s="61">
        <v>-81.02</v>
      </c>
      <c r="N15" s="61">
        <v>2.44438131231587E-2</v>
      </c>
      <c r="O15" s="61">
        <v>85.200000000000074</v>
      </c>
      <c r="P15" s="61">
        <v>-81.641352112676046</v>
      </c>
      <c r="Q15" s="61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</row>
    <row r="16" spans="1:56" s="57" customFormat="1" x14ac:dyDescent="0.3">
      <c r="A16" s="55" t="s">
        <v>63</v>
      </c>
      <c r="B16" s="56">
        <v>151.63559108726599</v>
      </c>
      <c r="C16" s="56">
        <f t="shared" si="0"/>
        <v>2.1808011485168084</v>
      </c>
      <c r="D16" s="57">
        <v>1</v>
      </c>
      <c r="E16" s="57">
        <v>10145.44</v>
      </c>
      <c r="F16" s="57">
        <v>9788.89</v>
      </c>
      <c r="G16" s="57">
        <v>3.4884024335055101E-2</v>
      </c>
      <c r="I16" s="61">
        <v>3.88916666666666</v>
      </c>
      <c r="J16" s="60">
        <v>30</v>
      </c>
      <c r="K16" s="61">
        <v>-190.48</v>
      </c>
      <c r="L16" s="62">
        <v>1.6598673280943299</v>
      </c>
      <c r="M16" s="61">
        <v>-80.709999999999994</v>
      </c>
      <c r="N16" s="61">
        <v>3.4884024335055101E-2</v>
      </c>
      <c r="O16" s="61">
        <v>95.60000000000008</v>
      </c>
      <c r="P16" s="61">
        <v>-81.731941422594147</v>
      </c>
      <c r="Q16" s="61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</row>
    <row r="17" spans="1:56" s="57" customFormat="1" x14ac:dyDescent="0.3">
      <c r="A17" s="55" t="s">
        <v>64</v>
      </c>
      <c r="B17" s="56">
        <v>386.94792585619899</v>
      </c>
      <c r="C17" s="56">
        <f t="shared" si="0"/>
        <v>2.5876525230680225</v>
      </c>
      <c r="D17" s="57">
        <v>2</v>
      </c>
      <c r="E17" s="57">
        <v>26749.77</v>
      </c>
      <c r="F17" s="57">
        <v>27515.4</v>
      </c>
      <c r="G17" s="57">
        <v>0.01</v>
      </c>
      <c r="I17" s="61">
        <v>3.88916666666666</v>
      </c>
      <c r="J17" s="60">
        <v>25</v>
      </c>
      <c r="K17" s="61">
        <v>-191.08</v>
      </c>
      <c r="L17" s="62">
        <v>0.24</v>
      </c>
      <c r="M17" s="61">
        <v>-81.88</v>
      </c>
      <c r="N17" s="61">
        <v>0.01</v>
      </c>
      <c r="O17" s="61">
        <v>106.0000000000001</v>
      </c>
      <c r="P17" s="61">
        <v>-81.804754716981122</v>
      </c>
      <c r="Q17" s="61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6" s="57" customFormat="1" x14ac:dyDescent="0.3">
      <c r="A18" s="55" t="s">
        <v>65</v>
      </c>
      <c r="B18" s="56">
        <v>149.51360415462699</v>
      </c>
      <c r="C18" s="56">
        <f t="shared" si="0"/>
        <v>2.1746807106570043</v>
      </c>
      <c r="D18" s="57">
        <v>1</v>
      </c>
      <c r="E18" s="57">
        <v>8351</v>
      </c>
      <c r="F18" s="57">
        <v>9383.4699999999993</v>
      </c>
      <c r="G18" s="57">
        <v>5.6312310594246302E-2</v>
      </c>
      <c r="I18" s="61">
        <v>3.88916666666666</v>
      </c>
      <c r="J18" s="60">
        <v>15</v>
      </c>
      <c r="K18" s="61">
        <v>-184.65</v>
      </c>
      <c r="L18" s="62">
        <v>1.8717568001078599</v>
      </c>
      <c r="M18" s="61">
        <v>-81.31</v>
      </c>
      <c r="N18" s="61">
        <v>5.6312310594246302E-2</v>
      </c>
      <c r="O18" s="61">
        <v>209.99999999999997</v>
      </c>
      <c r="P18" s="61">
        <v>-82.13622857142856</v>
      </c>
      <c r="Q18" s="61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6" s="57" customFormat="1" x14ac:dyDescent="0.3">
      <c r="A19" s="55" t="s">
        <v>66</v>
      </c>
      <c r="B19" s="56">
        <v>100.13176122889401</v>
      </c>
      <c r="C19" s="56">
        <f t="shared" si="0"/>
        <v>2.0005718550874079</v>
      </c>
      <c r="D19" s="57">
        <v>1</v>
      </c>
      <c r="E19" s="57">
        <v>5511.4</v>
      </c>
      <c r="F19" s="57">
        <v>4017.82</v>
      </c>
      <c r="G19" s="57">
        <v>0.1572593399452</v>
      </c>
      <c r="I19" s="61">
        <v>3.88916666666666</v>
      </c>
      <c r="J19" s="60">
        <v>2</v>
      </c>
      <c r="K19" s="61">
        <v>-187.37</v>
      </c>
      <c r="L19" s="62">
        <v>0.28200438826373198</v>
      </c>
      <c r="M19" s="61">
        <v>-78.540000000000006</v>
      </c>
      <c r="N19" s="61">
        <v>0.1572593399452</v>
      </c>
      <c r="O19" s="61">
        <v>417.99999999999994</v>
      </c>
      <c r="P19" s="61">
        <v>-82.304344497607644</v>
      </c>
      <c r="Q19" s="61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</row>
    <row r="20" spans="1:56" x14ac:dyDescent="0.3">
      <c r="A20" s="65" t="s">
        <v>67</v>
      </c>
      <c r="B20" s="66">
        <v>62.994449882303897</v>
      </c>
      <c r="C20" s="56">
        <f t="shared" si="0"/>
        <v>1.7993022876810489</v>
      </c>
      <c r="D20">
        <v>1</v>
      </c>
      <c r="E20">
        <v>3075.53</v>
      </c>
      <c r="F20">
        <v>4155.78</v>
      </c>
      <c r="G20">
        <v>1.97434748046862E-2</v>
      </c>
      <c r="I20" s="47">
        <v>5.9019444444444398</v>
      </c>
      <c r="J20" s="67">
        <v>40</v>
      </c>
      <c r="K20" s="47">
        <v>-188.12</v>
      </c>
      <c r="L20" s="48">
        <v>2.0862524647978198</v>
      </c>
      <c r="M20" s="47">
        <v>-79.459999999999994</v>
      </c>
      <c r="N20" s="47">
        <v>1.97434748046862E-2</v>
      </c>
      <c r="O20" s="47">
        <v>626.00000000000011</v>
      </c>
      <c r="P20" s="47">
        <v>-82.360741214057512</v>
      </c>
    </row>
    <row r="21" spans="1:56" x14ac:dyDescent="0.3">
      <c r="A21" s="65" t="s">
        <v>68</v>
      </c>
      <c r="B21" s="66">
        <v>90.237069077358399</v>
      </c>
      <c r="C21" s="56">
        <f t="shared" si="0"/>
        <v>1.9553849808746206</v>
      </c>
      <c r="D21">
        <v>1</v>
      </c>
      <c r="E21">
        <v>3873.33</v>
      </c>
      <c r="F21">
        <v>5358.4053560283701</v>
      </c>
      <c r="G21">
        <v>1.97434748046862E-2</v>
      </c>
      <c r="I21" s="47">
        <v>5.9019444444444398</v>
      </c>
      <c r="J21" s="67">
        <v>35</v>
      </c>
      <c r="K21" s="47">
        <v>-187.4</v>
      </c>
      <c r="L21" s="48">
        <v>1.8717568001078599</v>
      </c>
      <c r="M21" s="47">
        <v>-80.335684329011301</v>
      </c>
      <c r="N21" s="47">
        <v>1.97434748046862E-2</v>
      </c>
      <c r="O21" s="47">
        <v>834.00000000000011</v>
      </c>
      <c r="P21" s="47">
        <v>-82.389007194244599</v>
      </c>
    </row>
    <row r="22" spans="1:56" x14ac:dyDescent="0.3">
      <c r="A22" s="65" t="s">
        <v>69</v>
      </c>
      <c r="B22" s="66">
        <v>110.92111519939201</v>
      </c>
      <c r="C22" s="56">
        <f t="shared" si="0"/>
        <v>2.0450142273186214</v>
      </c>
      <c r="D22">
        <v>1</v>
      </c>
      <c r="E22">
        <v>5603.96</v>
      </c>
      <c r="F22">
        <v>7316.2889793248396</v>
      </c>
      <c r="G22">
        <v>3.4884024335055101E-2</v>
      </c>
      <c r="I22" s="47">
        <v>5.9019444444444398</v>
      </c>
      <c r="J22" s="67">
        <v>30</v>
      </c>
      <c r="K22" s="47">
        <v>-187.08</v>
      </c>
      <c r="L22" s="48">
        <v>1.0954953417290201</v>
      </c>
      <c r="M22" s="47">
        <v>-80.6583845155766</v>
      </c>
      <c r="N22" s="47">
        <v>3.4884024335055101E-2</v>
      </c>
      <c r="O22" s="47">
        <v>1042</v>
      </c>
      <c r="P22" s="47">
        <v>-82.405988483685221</v>
      </c>
    </row>
    <row r="23" spans="1:56" x14ac:dyDescent="0.3">
      <c r="A23" s="65" t="s">
        <v>70</v>
      </c>
      <c r="B23" s="66">
        <v>71.430838888123503</v>
      </c>
      <c r="C23" s="56">
        <f t="shared" si="0"/>
        <v>1.853885750535345</v>
      </c>
      <c r="D23">
        <v>1</v>
      </c>
      <c r="E23">
        <v>2967.64</v>
      </c>
      <c r="F23">
        <v>4498.28</v>
      </c>
      <c r="G23">
        <v>8.9172235028621802E-2</v>
      </c>
      <c r="I23" s="47">
        <v>5.9019444444444398</v>
      </c>
      <c r="J23" s="67">
        <v>25</v>
      </c>
      <c r="K23" s="47">
        <v>-186.85</v>
      </c>
      <c r="L23" s="48">
        <v>1.6598673280943299</v>
      </c>
      <c r="M23" s="47">
        <v>-79.56</v>
      </c>
      <c r="N23" s="47">
        <v>8.9172235028621802E-2</v>
      </c>
      <c r="O23" s="47">
        <v>1250</v>
      </c>
      <c r="P23" s="47">
        <v>-82.417318399999999</v>
      </c>
    </row>
    <row r="24" spans="1:56" x14ac:dyDescent="0.3">
      <c r="A24" s="65" t="s">
        <v>71</v>
      </c>
      <c r="B24" s="66">
        <v>37.9968930136247</v>
      </c>
      <c r="C24" s="56">
        <f t="shared" si="0"/>
        <v>1.5797480860324853</v>
      </c>
      <c r="D24">
        <v>1</v>
      </c>
      <c r="E24">
        <v>1492.31</v>
      </c>
      <c r="F24">
        <v>1380.37</v>
      </c>
      <c r="G24">
        <v>8.9172235028621802E-2</v>
      </c>
      <c r="I24" s="47">
        <v>5.9019444444444398</v>
      </c>
      <c r="J24" s="67">
        <v>15</v>
      </c>
      <c r="K24" s="47">
        <v>-189.41</v>
      </c>
      <c r="L24" s="48">
        <v>1.0954953417290201</v>
      </c>
      <c r="M24" s="47">
        <v>-76.39</v>
      </c>
      <c r="N24" s="47">
        <v>8.9172235028621802E-2</v>
      </c>
      <c r="O24" s="47">
        <v>1457.9999999999998</v>
      </c>
      <c r="P24" s="47">
        <v>-82.425415637860084</v>
      </c>
    </row>
    <row r="25" spans="1:56" x14ac:dyDescent="0.3">
      <c r="A25" s="65" t="s">
        <v>72</v>
      </c>
      <c r="B25" s="66">
        <v>10.7311566387213</v>
      </c>
      <c r="C25" s="56">
        <f t="shared" si="0"/>
        <v>1.0306465341506956</v>
      </c>
      <c r="D25">
        <v>1</v>
      </c>
      <c r="E25">
        <v>405.21</v>
      </c>
      <c r="F25">
        <v>678.52</v>
      </c>
      <c r="G25">
        <v>2.44438131231587E-2</v>
      </c>
      <c r="I25" s="47">
        <v>5.9019444444444398</v>
      </c>
      <c r="J25" s="67">
        <v>2</v>
      </c>
      <c r="K25" s="47">
        <v>-163.34</v>
      </c>
      <c r="L25" s="48">
        <v>2.0862524647978198</v>
      </c>
      <c r="M25" s="47">
        <v>-62.02</v>
      </c>
      <c r="N25" s="47">
        <v>2.44438131231587E-2</v>
      </c>
      <c r="O25" s="47">
        <v>1666.0000000000002</v>
      </c>
      <c r="P25" s="47">
        <v>-82.431490996398551</v>
      </c>
    </row>
    <row r="26" spans="1:56" s="57" customFormat="1" x14ac:dyDescent="0.3">
      <c r="A26" s="55" t="s">
        <v>73</v>
      </c>
      <c r="B26" s="56">
        <v>156.86543179666799</v>
      </c>
      <c r="C26" s="56">
        <f t="shared" si="0"/>
        <v>2.1955272492975362</v>
      </c>
      <c r="D26" s="57">
        <v>1</v>
      </c>
      <c r="E26" s="57">
        <v>8351.9599999999991</v>
      </c>
      <c r="F26" s="57">
        <v>6120.61</v>
      </c>
      <c r="G26" s="57">
        <v>8.9172235028621802E-2</v>
      </c>
      <c r="I26" s="61">
        <v>7.4958333333333398</v>
      </c>
      <c r="J26" s="60">
        <v>40</v>
      </c>
      <c r="K26" s="61">
        <v>-192.98</v>
      </c>
      <c r="L26" s="62">
        <v>0.79945829315855799</v>
      </c>
      <c r="M26" s="61">
        <v>-80.95</v>
      </c>
      <c r="N26" s="61">
        <v>8.9172235028621802E-2</v>
      </c>
      <c r="O26" s="61">
        <v>1874</v>
      </c>
      <c r="P26" s="61">
        <v>-82.436217716115252</v>
      </c>
      <c r="Q26" s="61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</row>
    <row r="27" spans="1:56" s="57" customFormat="1" x14ac:dyDescent="0.3">
      <c r="A27" s="55" t="s">
        <v>74</v>
      </c>
      <c r="B27" s="56">
        <v>153.12071824924999</v>
      </c>
      <c r="C27" s="56">
        <f t="shared" si="0"/>
        <v>2.1850339575993978</v>
      </c>
      <c r="D27" s="57">
        <v>1</v>
      </c>
      <c r="E27" s="57">
        <v>4272</v>
      </c>
      <c r="F27" s="57">
        <v>8658.61</v>
      </c>
      <c r="G27" s="57">
        <v>4.7644265911215102E-2</v>
      </c>
      <c r="I27" s="61">
        <v>7.4958333333333398</v>
      </c>
      <c r="J27" s="60">
        <v>35</v>
      </c>
      <c r="K27" s="61">
        <v>-193.81</v>
      </c>
      <c r="L27" s="62">
        <v>0.91233319023260595</v>
      </c>
      <c r="M27" s="61">
        <v>-81.290000000000006</v>
      </c>
      <c r="N27" s="61">
        <v>4.7644265911215102E-2</v>
      </c>
      <c r="O27" s="61">
        <v>2082</v>
      </c>
      <c r="P27" s="61">
        <v>-82.44</v>
      </c>
      <c r="Q27" s="61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</row>
    <row r="28" spans="1:56" s="57" customFormat="1" x14ac:dyDescent="0.3">
      <c r="A28" s="55" t="s">
        <v>75</v>
      </c>
      <c r="B28" s="56">
        <v>118.54631360270101</v>
      </c>
      <c r="C28" s="56">
        <f t="shared" si="0"/>
        <v>2.0738880534057516</v>
      </c>
      <c r="D28" s="57">
        <v>1</v>
      </c>
      <c r="E28" s="57">
        <v>5756.26</v>
      </c>
      <c r="F28" s="57">
        <v>7505.1260816326503</v>
      </c>
      <c r="G28" s="57">
        <v>3.9444083001414797E-2</v>
      </c>
      <c r="I28" s="61">
        <v>7.4958333333333398</v>
      </c>
      <c r="J28" s="60">
        <v>30</v>
      </c>
      <c r="K28" s="61">
        <v>-188.64</v>
      </c>
      <c r="L28" s="62">
        <v>2.0862524647978198</v>
      </c>
      <c r="M28" s="61">
        <v>-81.007952457767701</v>
      </c>
      <c r="N28" s="61">
        <v>3.9444083001414797E-2</v>
      </c>
      <c r="O28" s="61"/>
      <c r="P28" s="61"/>
      <c r="Q28" s="61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1:56" s="57" customFormat="1" x14ac:dyDescent="0.3">
      <c r="A29" s="55" t="s">
        <v>76</v>
      </c>
      <c r="B29" s="56">
        <v>89.218396730926301</v>
      </c>
      <c r="C29" s="56">
        <f t="shared" si="0"/>
        <v>1.9504544146333729</v>
      </c>
      <c r="D29" s="57">
        <v>1</v>
      </c>
      <c r="E29" s="57">
        <v>4002.04</v>
      </c>
      <c r="F29" s="57">
        <v>3852.03</v>
      </c>
      <c r="G29" s="57">
        <v>8.9172235028621802E-2</v>
      </c>
      <c r="I29" s="61">
        <v>7.4958333333333398</v>
      </c>
      <c r="J29" s="60">
        <v>25</v>
      </c>
      <c r="K29" s="61">
        <v>-183.86</v>
      </c>
      <c r="L29" s="62">
        <v>0.717058537424767</v>
      </c>
      <c r="M29" s="61">
        <v>-78.25</v>
      </c>
      <c r="N29" s="61">
        <v>8.9172235028621802E-2</v>
      </c>
      <c r="O29" s="61"/>
      <c r="P29" s="61"/>
      <c r="Q29" s="61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</row>
    <row r="30" spans="1:56" s="57" customFormat="1" x14ac:dyDescent="0.3">
      <c r="A30" s="55" t="s">
        <v>77</v>
      </c>
      <c r="B30" s="56">
        <v>34.132482348387903</v>
      </c>
      <c r="C30" s="56">
        <f t="shared" si="0"/>
        <v>1.5331678743027743</v>
      </c>
      <c r="D30" s="57">
        <v>1</v>
      </c>
      <c r="E30" s="57">
        <v>1857.41</v>
      </c>
      <c r="F30" s="57">
        <v>1915.74</v>
      </c>
      <c r="G30" s="57">
        <v>0.1572593399452</v>
      </c>
      <c r="I30" s="61">
        <v>7.4958333333333398</v>
      </c>
      <c r="J30" s="60">
        <v>15</v>
      </c>
      <c r="K30" s="61">
        <v>-183.97</v>
      </c>
      <c r="L30" s="62">
        <v>0.79945829315855799</v>
      </c>
      <c r="M30" s="61">
        <v>-76.849999999999994</v>
      </c>
      <c r="N30" s="61">
        <v>0.1572593399452</v>
      </c>
      <c r="O30" s="61"/>
      <c r="P30" s="61"/>
      <c r="Q30" s="61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1:56" s="57" customFormat="1" x14ac:dyDescent="0.3">
      <c r="A31" s="55" t="s">
        <v>78</v>
      </c>
      <c r="B31" s="56">
        <v>13.2440884441328</v>
      </c>
      <c r="C31" s="56">
        <f t="shared" si="0"/>
        <v>1.1220220723118774</v>
      </c>
      <c r="D31" s="57">
        <v>1</v>
      </c>
      <c r="E31" s="57">
        <v>868.05</v>
      </c>
      <c r="F31" s="57">
        <v>1242.38616118613</v>
      </c>
      <c r="G31" s="57">
        <v>3.4884024335055101E-2</v>
      </c>
      <c r="I31" s="61">
        <v>7.4958333333333398</v>
      </c>
      <c r="J31" s="60">
        <v>2</v>
      </c>
      <c r="K31" s="61">
        <v>-156.58000000000001</v>
      </c>
      <c r="L31" s="62">
        <v>1.6598673280943299</v>
      </c>
      <c r="M31" s="61">
        <v>-73.336281900448895</v>
      </c>
      <c r="N31" s="61">
        <v>3.4884024335055101E-2</v>
      </c>
      <c r="O31" s="61"/>
      <c r="P31" s="61"/>
      <c r="Q31" s="6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1:56" x14ac:dyDescent="0.3">
      <c r="A32" s="65" t="s">
        <v>79</v>
      </c>
      <c r="B32" s="66">
        <v>1247.31102770643</v>
      </c>
      <c r="C32" s="56">
        <f t="shared" si="0"/>
        <v>3.0959747620381579</v>
      </c>
      <c r="D32">
        <v>2</v>
      </c>
      <c r="E32">
        <v>88945.97</v>
      </c>
      <c r="F32">
        <v>83466.429999999993</v>
      </c>
      <c r="G32">
        <v>0.18</v>
      </c>
      <c r="I32" s="47">
        <v>9.9638888888888903</v>
      </c>
      <c r="J32" s="67">
        <v>40</v>
      </c>
      <c r="K32" s="47">
        <v>-192.51</v>
      </c>
      <c r="L32" s="48">
        <v>0.43</v>
      </c>
      <c r="M32" s="47">
        <v>-81.48</v>
      </c>
      <c r="N32" s="47">
        <v>0.18</v>
      </c>
    </row>
    <row r="33" spans="1:56" x14ac:dyDescent="0.3">
      <c r="A33" s="65" t="s">
        <v>80</v>
      </c>
      <c r="B33" s="66">
        <v>1698.2472736858699</v>
      </c>
      <c r="C33" s="56">
        <f t="shared" si="0"/>
        <v>3.230000926060272</v>
      </c>
      <c r="D33">
        <v>2</v>
      </c>
      <c r="E33">
        <v>132502.79</v>
      </c>
      <c r="F33">
        <v>95746.74</v>
      </c>
      <c r="G33">
        <v>0.14000000000000001</v>
      </c>
      <c r="I33" s="47">
        <v>9.9638888888888903</v>
      </c>
      <c r="J33" s="67">
        <v>35</v>
      </c>
      <c r="K33" s="47">
        <v>-192.13</v>
      </c>
      <c r="L33" s="48">
        <v>0.49</v>
      </c>
      <c r="M33" s="47">
        <v>-81.84</v>
      </c>
      <c r="N33" s="47">
        <v>0.14000000000000001</v>
      </c>
    </row>
    <row r="34" spans="1:56" x14ac:dyDescent="0.3">
      <c r="A34" s="65" t="s">
        <v>81</v>
      </c>
      <c r="B34" s="66">
        <v>419.52016705735002</v>
      </c>
      <c r="C34" s="56">
        <f t="shared" ref="C34:C65" si="1">LOG(B34)</f>
        <v>2.6227528429506624</v>
      </c>
      <c r="D34">
        <v>2</v>
      </c>
      <c r="E34">
        <v>19311.05</v>
      </c>
      <c r="F34">
        <v>28903.73</v>
      </c>
      <c r="G34">
        <v>0.18</v>
      </c>
      <c r="I34" s="47">
        <v>9.9638888888888903</v>
      </c>
      <c r="J34" s="67">
        <v>30</v>
      </c>
      <c r="K34" s="47">
        <v>-190.2</v>
      </c>
      <c r="L34" s="48">
        <v>3.43</v>
      </c>
      <c r="M34" s="47">
        <v>-81.48</v>
      </c>
      <c r="N34" s="47">
        <v>0.18</v>
      </c>
    </row>
    <row r="35" spans="1:56" x14ac:dyDescent="0.3">
      <c r="A35" s="65" t="s">
        <v>82</v>
      </c>
      <c r="B35" s="66">
        <v>552.01318309813303</v>
      </c>
      <c r="C35" s="56">
        <f t="shared" si="1"/>
        <v>2.7419494496103711</v>
      </c>
      <c r="D35">
        <v>2</v>
      </c>
      <c r="E35">
        <v>37986.43</v>
      </c>
      <c r="F35">
        <v>36963.730000000003</v>
      </c>
      <c r="G35">
        <v>0.4</v>
      </c>
      <c r="I35" s="47">
        <v>9.9638888888888903</v>
      </c>
      <c r="J35" s="67">
        <v>25</v>
      </c>
      <c r="K35" s="47">
        <v>-187.44</v>
      </c>
      <c r="L35" s="48">
        <v>0.45</v>
      </c>
      <c r="M35" s="47">
        <v>-81.319999999999993</v>
      </c>
      <c r="N35" s="47">
        <v>0.4</v>
      </c>
    </row>
    <row r="36" spans="1:56" x14ac:dyDescent="0.3">
      <c r="A36" s="65" t="s">
        <v>83</v>
      </c>
      <c r="B36" s="66">
        <v>106.88774019047899</v>
      </c>
      <c r="C36" s="56">
        <f t="shared" si="1"/>
        <v>2.0289278953588283</v>
      </c>
      <c r="D36">
        <v>1</v>
      </c>
      <c r="E36">
        <v>5735.15</v>
      </c>
      <c r="F36">
        <v>7002.1249667149104</v>
      </c>
      <c r="G36">
        <v>5.2712739572210898E-2</v>
      </c>
      <c r="I36" s="47">
        <v>9.9638888888888903</v>
      </c>
      <c r="J36" s="67">
        <v>15</v>
      </c>
      <c r="K36" s="47">
        <v>-187.86</v>
      </c>
      <c r="L36" s="48">
        <v>2.0862524647978198</v>
      </c>
      <c r="M36" s="47">
        <v>-81.067849120517806</v>
      </c>
      <c r="N36" s="47">
        <v>5.2712739572210898E-2</v>
      </c>
    </row>
    <row r="37" spans="1:56" x14ac:dyDescent="0.3">
      <c r="A37" s="65" t="s">
        <v>84</v>
      </c>
      <c r="B37" s="66">
        <v>28.983821356559801</v>
      </c>
      <c r="C37" s="56">
        <f t="shared" si="1"/>
        <v>1.4621556442358579</v>
      </c>
      <c r="D37">
        <v>1</v>
      </c>
      <c r="E37">
        <v>1565.43</v>
      </c>
      <c r="F37">
        <v>1329.48</v>
      </c>
      <c r="G37">
        <v>0.1572593399452</v>
      </c>
      <c r="I37" s="47">
        <v>9.9638888888888903</v>
      </c>
      <c r="J37" s="67">
        <v>2</v>
      </c>
      <c r="K37" s="47">
        <v>-170.61</v>
      </c>
      <c r="L37" s="48">
        <v>0.79945829315855799</v>
      </c>
      <c r="M37" s="47">
        <v>-73.650000000000006</v>
      </c>
      <c r="N37" s="47">
        <v>0.1572593399452</v>
      </c>
    </row>
    <row r="38" spans="1:56" s="57" customFormat="1" x14ac:dyDescent="0.3">
      <c r="A38" s="55" t="s">
        <v>85</v>
      </c>
      <c r="B38" s="56">
        <v>756.02398019032</v>
      </c>
      <c r="C38" s="56">
        <f t="shared" si="1"/>
        <v>2.8785355710291984</v>
      </c>
      <c r="D38" s="57">
        <v>2</v>
      </c>
      <c r="E38" s="57">
        <v>39915.19</v>
      </c>
      <c r="F38" s="57">
        <v>46097.99</v>
      </c>
      <c r="G38" s="57">
        <v>0.04</v>
      </c>
      <c r="I38" s="61">
        <v>11.924722222222201</v>
      </c>
      <c r="J38" s="60">
        <v>40</v>
      </c>
      <c r="K38" s="61">
        <v>-194.45</v>
      </c>
      <c r="L38" s="62">
        <v>3.16</v>
      </c>
      <c r="M38" s="61">
        <v>-81.88</v>
      </c>
      <c r="N38" s="61">
        <v>0.04</v>
      </c>
      <c r="O38" s="61"/>
      <c r="P38" s="61"/>
      <c r="Q38" s="61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</row>
    <row r="39" spans="1:56" s="57" customFormat="1" x14ac:dyDescent="0.3">
      <c r="A39" s="55" t="s">
        <v>86</v>
      </c>
      <c r="B39" s="56">
        <v>473.72351738705697</v>
      </c>
      <c r="C39" s="56">
        <f t="shared" si="1"/>
        <v>2.6755249452470746</v>
      </c>
      <c r="D39" s="57">
        <v>2</v>
      </c>
      <c r="E39" s="57">
        <v>20642.178475284301</v>
      </c>
      <c r="F39" s="57">
        <v>20492.97</v>
      </c>
      <c r="G39" s="57">
        <v>0.65</v>
      </c>
      <c r="I39" s="61">
        <v>11.924722222222201</v>
      </c>
      <c r="J39" s="60">
        <v>35</v>
      </c>
      <c r="K39" s="61">
        <v>-193.41329114336</v>
      </c>
      <c r="L39" s="62">
        <v>0.53909945189153197</v>
      </c>
      <c r="M39" s="61">
        <v>-80.89</v>
      </c>
      <c r="N39" s="61">
        <v>0.65</v>
      </c>
      <c r="O39" s="61"/>
      <c r="P39" s="61"/>
      <c r="Q39" s="61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</row>
    <row r="40" spans="1:56" s="57" customFormat="1" x14ac:dyDescent="0.3">
      <c r="A40" s="55" t="s">
        <v>87</v>
      </c>
      <c r="B40" s="56">
        <v>56.618623844736</v>
      </c>
      <c r="C40" s="56">
        <f t="shared" si="1"/>
        <v>1.7529593093261424</v>
      </c>
      <c r="D40" s="57">
        <v>1</v>
      </c>
      <c r="E40" s="57">
        <v>2473.16</v>
      </c>
      <c r="F40" s="57">
        <v>3031.06</v>
      </c>
      <c r="G40" s="57">
        <v>8.9172235028621802E-2</v>
      </c>
      <c r="I40" s="61">
        <v>11.924722222222201</v>
      </c>
      <c r="J40" s="60">
        <v>30</v>
      </c>
      <c r="K40" s="61">
        <v>-188.68</v>
      </c>
      <c r="L40" s="62">
        <v>1.0954953417290201</v>
      </c>
      <c r="M40" s="61">
        <v>-78.63</v>
      </c>
      <c r="N40" s="61">
        <v>8.9172235028621802E-2</v>
      </c>
      <c r="O40" s="61"/>
      <c r="P40" s="61"/>
      <c r="Q40" s="61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</row>
    <row r="41" spans="1:56" s="57" customFormat="1" x14ac:dyDescent="0.3">
      <c r="A41" s="55" t="s">
        <v>88</v>
      </c>
      <c r="B41" s="56">
        <v>35.725343656110603</v>
      </c>
      <c r="C41" s="56">
        <f t="shared" si="1"/>
        <v>1.5529764151322778</v>
      </c>
      <c r="D41" s="57">
        <v>2</v>
      </c>
      <c r="E41" s="57">
        <v>1922.2696119402999</v>
      </c>
      <c r="F41" s="57">
        <v>2252.5118447867699</v>
      </c>
      <c r="G41" s="57">
        <v>4.6510079552717902E-2</v>
      </c>
      <c r="I41" s="61">
        <v>11.924722222222201</v>
      </c>
      <c r="J41" s="60">
        <v>25</v>
      </c>
      <c r="K41" s="61">
        <v>-185.52040891343401</v>
      </c>
      <c r="L41" s="62">
        <v>0.91233319023260595</v>
      </c>
      <c r="M41" s="61">
        <v>-77.189437005528305</v>
      </c>
      <c r="N41" s="61">
        <v>4.6510079552717902E-2</v>
      </c>
      <c r="O41" s="61"/>
      <c r="P41" s="61"/>
      <c r="Q41" s="6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</row>
    <row r="42" spans="1:56" s="57" customFormat="1" x14ac:dyDescent="0.3">
      <c r="A42" s="55" t="s">
        <v>89</v>
      </c>
      <c r="B42" s="56">
        <v>25.717390802720601</v>
      </c>
      <c r="C42" s="56">
        <f t="shared" si="1"/>
        <v>1.4102269044752818</v>
      </c>
      <c r="D42" s="57">
        <v>1</v>
      </c>
      <c r="E42" s="57">
        <v>1424.49</v>
      </c>
      <c r="F42" s="57">
        <v>1747.23380069161</v>
      </c>
      <c r="G42" s="57">
        <v>1.97434748046862E-2</v>
      </c>
      <c r="I42" s="61">
        <v>11.924722222222201</v>
      </c>
      <c r="J42" s="60">
        <v>15</v>
      </c>
      <c r="K42" s="61">
        <v>-168.96</v>
      </c>
      <c r="L42" s="62">
        <v>1.4853873358488101</v>
      </c>
      <c r="M42" s="61">
        <v>-77.584364132217999</v>
      </c>
      <c r="N42" s="61">
        <v>1.97434748046862E-2</v>
      </c>
      <c r="O42" s="61"/>
      <c r="P42" s="61"/>
      <c r="Q42" s="61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</row>
    <row r="43" spans="1:56" s="57" customFormat="1" x14ac:dyDescent="0.3">
      <c r="A43" s="55" t="s">
        <v>90</v>
      </c>
      <c r="B43" s="56">
        <v>28.114703010374701</v>
      </c>
      <c r="C43" s="56">
        <f t="shared" si="1"/>
        <v>1.4489335002005099</v>
      </c>
      <c r="D43" s="57">
        <v>1</v>
      </c>
      <c r="E43" s="57">
        <v>2032.27</v>
      </c>
      <c r="F43" s="57">
        <v>1596.54</v>
      </c>
      <c r="G43" s="57">
        <v>0.1572593399452</v>
      </c>
      <c r="I43" s="61">
        <v>11.924722222222201</v>
      </c>
      <c r="J43" s="60">
        <v>2</v>
      </c>
      <c r="K43" s="61">
        <v>-177.31</v>
      </c>
      <c r="L43" s="62">
        <v>0.91233319023260595</v>
      </c>
      <c r="M43" s="61">
        <v>-72.92</v>
      </c>
      <c r="N43" s="61">
        <v>0.1572593399452</v>
      </c>
      <c r="O43" s="61"/>
      <c r="P43" s="61"/>
      <c r="Q43" s="61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</row>
    <row r="44" spans="1:56" x14ac:dyDescent="0.3">
      <c r="A44" s="65" t="s">
        <v>91</v>
      </c>
      <c r="B44" s="66">
        <v>139.769300041533</v>
      </c>
      <c r="C44" s="56">
        <f t="shared" si="1"/>
        <v>2.1454117902457903</v>
      </c>
      <c r="D44">
        <v>1</v>
      </c>
      <c r="E44">
        <v>6684.68</v>
      </c>
      <c r="F44">
        <v>9310.0696089997</v>
      </c>
      <c r="G44">
        <v>5.7657469058222797E-2</v>
      </c>
      <c r="I44" s="47">
        <v>13.928333333333301</v>
      </c>
      <c r="J44" s="67">
        <v>40</v>
      </c>
      <c r="K44" s="47">
        <v>-187.56</v>
      </c>
      <c r="L44" s="48">
        <v>2.0931961218181501</v>
      </c>
      <c r="M44" s="47">
        <v>-81.064092532886704</v>
      </c>
      <c r="N44" s="47">
        <v>5.7657469058222797E-2</v>
      </c>
    </row>
    <row r="45" spans="1:56" x14ac:dyDescent="0.3">
      <c r="A45" s="65" t="s">
        <v>92</v>
      </c>
      <c r="B45" s="66">
        <v>110.640305491403</v>
      </c>
      <c r="C45" s="56">
        <f t="shared" si="1"/>
        <v>2.043913366243042</v>
      </c>
      <c r="D45">
        <v>1</v>
      </c>
      <c r="E45">
        <v>4877.71</v>
      </c>
      <c r="F45">
        <v>6036.0834271725798</v>
      </c>
      <c r="G45">
        <v>6.4500000000002403E-2</v>
      </c>
      <c r="I45" s="47">
        <v>13.928333333333301</v>
      </c>
      <c r="J45" s="67">
        <v>35</v>
      </c>
      <c r="K45" s="47">
        <v>-190.44</v>
      </c>
      <c r="L45" s="48">
        <v>1.43111998385989</v>
      </c>
      <c r="M45" s="47">
        <v>-80.268041047598103</v>
      </c>
      <c r="N45" s="47">
        <v>6.4500000000002403E-2</v>
      </c>
    </row>
    <row r="46" spans="1:56" x14ac:dyDescent="0.3">
      <c r="A46" s="65" t="s">
        <v>93</v>
      </c>
      <c r="B46" s="66">
        <v>76.175353614750605</v>
      </c>
      <c r="C46" s="56">
        <f t="shared" si="1"/>
        <v>1.8818144789443134</v>
      </c>
      <c r="D46">
        <v>1</v>
      </c>
      <c r="E46">
        <v>3447.5</v>
      </c>
      <c r="F46">
        <v>4605.12</v>
      </c>
      <c r="G46">
        <v>5.6312310594246302E-2</v>
      </c>
      <c r="I46" s="47">
        <v>13.928333333333301</v>
      </c>
      <c r="J46" s="67">
        <v>30</v>
      </c>
      <c r="K46" s="47">
        <v>-192.91</v>
      </c>
      <c r="L46" s="48">
        <v>2.0931961218181501</v>
      </c>
      <c r="M46" s="47">
        <v>-79.83</v>
      </c>
      <c r="N46" s="47">
        <v>5.6312310594246302E-2</v>
      </c>
    </row>
    <row r="47" spans="1:56" x14ac:dyDescent="0.3">
      <c r="A47" s="65" t="s">
        <v>94</v>
      </c>
      <c r="B47" s="66">
        <v>21.220998226570799</v>
      </c>
      <c r="C47" s="56">
        <f t="shared" si="1"/>
        <v>1.3267658090702621</v>
      </c>
      <c r="D47">
        <v>1</v>
      </c>
      <c r="E47">
        <v>1134.02</v>
      </c>
      <c r="F47">
        <v>1016.06750151976</v>
      </c>
      <c r="G47">
        <v>6.4500000000002403E-2</v>
      </c>
      <c r="I47" s="47">
        <v>13.928333333333301</v>
      </c>
      <c r="J47" s="67">
        <v>25</v>
      </c>
      <c r="K47" s="47">
        <v>-162.30000000000001</v>
      </c>
      <c r="L47" s="48">
        <v>0.717058537424767</v>
      </c>
      <c r="M47" s="47">
        <v>-77.2751160926464</v>
      </c>
      <c r="N47" s="47">
        <v>6.4500000000002403E-2</v>
      </c>
    </row>
    <row r="48" spans="1:56" x14ac:dyDescent="0.3">
      <c r="A48" s="65" t="s">
        <v>95</v>
      </c>
      <c r="B48" s="66">
        <v>13.4847295247465</v>
      </c>
      <c r="C48" s="56">
        <f t="shared" si="1"/>
        <v>1.1298422398442947</v>
      </c>
      <c r="D48">
        <v>1</v>
      </c>
      <c r="E48">
        <v>991.81</v>
      </c>
      <c r="F48">
        <v>1276.31</v>
      </c>
      <c r="G48">
        <v>8.9172235028621802E-2</v>
      </c>
      <c r="I48" s="47">
        <v>13.928333333333301</v>
      </c>
      <c r="J48" s="67">
        <v>15</v>
      </c>
      <c r="K48" s="47">
        <v>-178.34</v>
      </c>
      <c r="L48" s="48">
        <v>1.4853873358488101</v>
      </c>
      <c r="M48" s="47">
        <v>-71.33</v>
      </c>
      <c r="N48" s="47">
        <v>8.9172235028621802E-2</v>
      </c>
    </row>
    <row r="49" spans="1:56" x14ac:dyDescent="0.3">
      <c r="A49" s="65" t="s">
        <v>96</v>
      </c>
      <c r="B49" s="66">
        <v>9.8328553803654</v>
      </c>
      <c r="C49" s="56">
        <f t="shared" si="1"/>
        <v>0.99267965169429928</v>
      </c>
      <c r="D49">
        <v>1</v>
      </c>
      <c r="E49">
        <v>576.24</v>
      </c>
      <c r="F49">
        <v>665.8</v>
      </c>
      <c r="G49">
        <v>0.1572593399452</v>
      </c>
      <c r="I49" s="47">
        <v>13.928333333333301</v>
      </c>
      <c r="J49" s="67">
        <v>2</v>
      </c>
      <c r="K49" s="47">
        <v>-151.58000000000001</v>
      </c>
      <c r="L49" s="48">
        <v>2.0931961218181501</v>
      </c>
      <c r="M49" s="47">
        <v>-65.680000000000007</v>
      </c>
      <c r="N49" s="47">
        <v>0.1572593399452</v>
      </c>
    </row>
    <row r="50" spans="1:56" s="57" customFormat="1" x14ac:dyDescent="0.3">
      <c r="A50" s="55" t="s">
        <v>97</v>
      </c>
      <c r="B50" s="56">
        <v>147.86968117523401</v>
      </c>
      <c r="C50" s="56">
        <f t="shared" si="1"/>
        <v>2.1698791364844099</v>
      </c>
      <c r="D50" s="57">
        <v>1</v>
      </c>
      <c r="E50" s="57">
        <v>5633.57</v>
      </c>
      <c r="F50" s="57">
        <v>8558.3736312993096</v>
      </c>
      <c r="G50" s="57">
        <v>5.2712739572210898E-2</v>
      </c>
      <c r="I50" s="61">
        <v>15.9972222222222</v>
      </c>
      <c r="J50" s="60">
        <v>40</v>
      </c>
      <c r="K50" s="61">
        <v>-187.14</v>
      </c>
      <c r="L50" s="62">
        <v>1.43111998385989</v>
      </c>
      <c r="M50" s="61">
        <v>-81.425996176612202</v>
      </c>
      <c r="N50" s="61">
        <v>5.2712739572210898E-2</v>
      </c>
      <c r="O50" s="61"/>
      <c r="P50" s="61"/>
      <c r="Q50" s="61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</row>
    <row r="51" spans="1:56" s="57" customFormat="1" x14ac:dyDescent="0.3">
      <c r="A51" s="55" t="s">
        <v>98</v>
      </c>
      <c r="B51" s="56">
        <v>101.933688110644</v>
      </c>
      <c r="C51" s="56">
        <f t="shared" si="1"/>
        <v>2.008317737908897</v>
      </c>
      <c r="D51" s="57">
        <v>1</v>
      </c>
      <c r="E51" s="57">
        <v>4950.76</v>
      </c>
      <c r="F51" s="57">
        <v>3546.47966339411</v>
      </c>
      <c r="G51" s="57">
        <v>3.4884024335055101E-2</v>
      </c>
      <c r="I51" s="61">
        <v>15.9972222222222</v>
      </c>
      <c r="J51" s="60">
        <v>35</v>
      </c>
      <c r="K51" s="61">
        <v>-190.81</v>
      </c>
      <c r="L51" s="62">
        <v>0.95325086382074797</v>
      </c>
      <c r="M51" s="61">
        <v>-80.413449558108397</v>
      </c>
      <c r="N51" s="61">
        <v>3.4884024335055101E-2</v>
      </c>
      <c r="O51" s="61"/>
      <c r="P51" s="61"/>
      <c r="Q51" s="6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</row>
    <row r="52" spans="1:56" s="57" customFormat="1" x14ac:dyDescent="0.3">
      <c r="A52" s="55" t="s">
        <v>99</v>
      </c>
      <c r="B52" s="56">
        <v>146.265126483535</v>
      </c>
      <c r="C52" s="56">
        <f t="shared" si="1"/>
        <v>2.1651407910524942</v>
      </c>
      <c r="D52" s="57">
        <v>1</v>
      </c>
      <c r="E52" s="57">
        <v>3351.64</v>
      </c>
      <c r="F52" s="57">
        <v>5578.4397002371497</v>
      </c>
      <c r="G52" s="57">
        <v>1.97434748046862E-2</v>
      </c>
      <c r="I52" s="61">
        <v>15.9972222222222</v>
      </c>
      <c r="J52" s="60">
        <v>30</v>
      </c>
      <c r="K52" s="61">
        <v>-186.13</v>
      </c>
      <c r="L52" s="62">
        <v>0.17482795672639501</v>
      </c>
      <c r="M52" s="61">
        <v>-80.302843677041295</v>
      </c>
      <c r="N52" s="61">
        <v>1.97434748046862E-2</v>
      </c>
      <c r="O52" s="61"/>
      <c r="P52" s="61"/>
      <c r="Q52" s="61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</row>
    <row r="53" spans="1:56" s="57" customFormat="1" x14ac:dyDescent="0.3">
      <c r="A53" s="55" t="s">
        <v>100</v>
      </c>
      <c r="B53" s="56">
        <v>237.966497041905</v>
      </c>
      <c r="C53" s="56">
        <f t="shared" si="1"/>
        <v>2.3765158176698429</v>
      </c>
      <c r="D53" s="57">
        <v>1</v>
      </c>
      <c r="E53" s="57">
        <v>14851.94</v>
      </c>
      <c r="F53" s="57">
        <v>17702.661205175598</v>
      </c>
      <c r="G53" s="57">
        <v>6.4500000000002403E-2</v>
      </c>
      <c r="I53" s="61">
        <v>15.9972222222222</v>
      </c>
      <c r="J53" s="60">
        <v>25</v>
      </c>
      <c r="K53" s="61">
        <v>-188.36</v>
      </c>
      <c r="L53" s="62">
        <v>1.73399439320433</v>
      </c>
      <c r="M53" s="61">
        <v>-81.752965262592596</v>
      </c>
      <c r="N53" s="61">
        <v>6.4500000000002403E-2</v>
      </c>
      <c r="O53" s="61"/>
      <c r="P53" s="61"/>
      <c r="Q53" s="61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1:56" s="57" customFormat="1" x14ac:dyDescent="0.3">
      <c r="A54" s="55" t="s">
        <v>101</v>
      </c>
      <c r="B54" s="56">
        <v>54.8246161135175</v>
      </c>
      <c r="C54" s="56">
        <f t="shared" si="1"/>
        <v>1.7389755993944356</v>
      </c>
      <c r="D54" s="57">
        <v>1</v>
      </c>
      <c r="E54" s="57">
        <v>2780.23</v>
      </c>
      <c r="F54" s="57">
        <v>4385.6396380177202</v>
      </c>
      <c r="G54" s="57">
        <v>3.9444083001414797E-2</v>
      </c>
      <c r="I54" s="61">
        <v>15.9972222222222</v>
      </c>
      <c r="J54" s="60">
        <v>15</v>
      </c>
      <c r="K54" s="61">
        <v>-190.51</v>
      </c>
      <c r="L54" s="62">
        <v>0.95325086382074797</v>
      </c>
      <c r="M54" s="61">
        <v>-80.470349337675401</v>
      </c>
      <c r="N54" s="61">
        <v>3.9444083001414797E-2</v>
      </c>
      <c r="O54" s="61"/>
      <c r="P54" s="61"/>
      <c r="Q54" s="61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</row>
    <row r="55" spans="1:56" s="57" customFormat="1" x14ac:dyDescent="0.3">
      <c r="A55" s="55" t="s">
        <v>102</v>
      </c>
      <c r="B55" s="56">
        <v>35.110851273392399</v>
      </c>
      <c r="C55" s="56">
        <f t="shared" si="1"/>
        <v>1.5454413591963421</v>
      </c>
      <c r="D55" s="57">
        <v>1</v>
      </c>
      <c r="E55" s="57">
        <v>1861.96</v>
      </c>
      <c r="F55" s="57">
        <v>2188.7006182602399</v>
      </c>
      <c r="G55" s="57">
        <v>3.9444083001414797E-2</v>
      </c>
      <c r="I55" s="61">
        <v>15.9972222222222</v>
      </c>
      <c r="J55" s="60">
        <v>2</v>
      </c>
      <c r="K55" s="61">
        <v>-183.93</v>
      </c>
      <c r="L55" s="62">
        <v>1.4853873358488101</v>
      </c>
      <c r="M55" s="61">
        <v>-79.339492834019396</v>
      </c>
      <c r="N55" s="61">
        <v>3.9444083001414797E-2</v>
      </c>
      <c r="O55" s="61"/>
      <c r="P55" s="61"/>
      <c r="Q55" s="61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</row>
    <row r="56" spans="1:56" x14ac:dyDescent="0.3">
      <c r="A56" s="65" t="s">
        <v>103</v>
      </c>
      <c r="B56" s="66">
        <v>14.3408065464396</v>
      </c>
      <c r="C56" s="56">
        <f t="shared" si="1"/>
        <v>1.1565735773302372</v>
      </c>
      <c r="D56">
        <v>1</v>
      </c>
      <c r="E56">
        <v>881.59</v>
      </c>
      <c r="F56">
        <v>1131.16864508247</v>
      </c>
      <c r="G56">
        <v>5.7657469058222797E-2</v>
      </c>
      <c r="I56" s="47">
        <v>17.859722222222199</v>
      </c>
      <c r="J56" s="67">
        <v>40</v>
      </c>
      <c r="K56" s="47">
        <v>-174.89</v>
      </c>
      <c r="L56" s="48">
        <v>0.717058537424767</v>
      </c>
      <c r="M56" s="47">
        <v>-73.064572306476094</v>
      </c>
      <c r="N56" s="47">
        <v>5.7657469058222797E-2</v>
      </c>
    </row>
    <row r="57" spans="1:56" x14ac:dyDescent="0.3">
      <c r="A57" s="65" t="s">
        <v>104</v>
      </c>
      <c r="B57" s="66">
        <v>23.652918806972501</v>
      </c>
      <c r="C57" s="56">
        <f t="shared" si="1"/>
        <v>1.3738847409954131</v>
      </c>
      <c r="D57">
        <v>1</v>
      </c>
      <c r="E57">
        <v>1218.43</v>
      </c>
      <c r="F57">
        <v>1623.7918969008899</v>
      </c>
      <c r="G57">
        <v>5.7657469058222797E-2</v>
      </c>
      <c r="I57" s="47">
        <v>17.859722222222199</v>
      </c>
      <c r="J57" s="67">
        <v>35</v>
      </c>
      <c r="K57" s="47">
        <v>-181.14</v>
      </c>
      <c r="L57" s="48">
        <v>0.717058537424767</v>
      </c>
      <c r="M57" s="47">
        <v>-71.347139488384101</v>
      </c>
      <c r="N57" s="47">
        <v>5.7657469058222797E-2</v>
      </c>
    </row>
    <row r="58" spans="1:56" x14ac:dyDescent="0.3">
      <c r="A58" s="65" t="s">
        <v>105</v>
      </c>
      <c r="B58" s="66">
        <v>16.7523732250501</v>
      </c>
      <c r="C58" s="56">
        <f t="shared" si="1"/>
        <v>1.224076340061496</v>
      </c>
      <c r="D58">
        <v>1</v>
      </c>
      <c r="E58">
        <v>1049.47</v>
      </c>
      <c r="F58">
        <v>1198.0227486460701</v>
      </c>
      <c r="G58">
        <v>3.9444083001414797E-2</v>
      </c>
      <c r="I58" s="47">
        <v>17.859722222222199</v>
      </c>
      <c r="J58" s="67">
        <v>30</v>
      </c>
      <c r="K58" s="47">
        <v>-175.31</v>
      </c>
      <c r="L58" s="48">
        <v>0.63923533726339599</v>
      </c>
      <c r="M58" s="47">
        <v>-68.681592187439193</v>
      </c>
      <c r="N58" s="47">
        <v>3.9444083001414797E-2</v>
      </c>
    </row>
    <row r="59" spans="1:56" x14ac:dyDescent="0.3">
      <c r="A59" s="65" t="s">
        <v>106</v>
      </c>
      <c r="B59" s="66">
        <v>22.1938405954599</v>
      </c>
      <c r="C59" s="56">
        <f t="shared" si="1"/>
        <v>1.3462324624433484</v>
      </c>
      <c r="D59">
        <v>1</v>
      </c>
      <c r="E59">
        <v>1336.9</v>
      </c>
      <c r="F59">
        <v>1584.2571098265901</v>
      </c>
      <c r="G59">
        <v>5.2712739572210898E-2</v>
      </c>
      <c r="I59" s="47">
        <v>17.859722222222199</v>
      </c>
      <c r="J59" s="67">
        <v>25</v>
      </c>
      <c r="K59" s="47">
        <v>-164.43</v>
      </c>
      <c r="L59" s="48">
        <v>0.95325086382074797</v>
      </c>
      <c r="M59" s="47">
        <v>-71.808896128118306</v>
      </c>
      <c r="N59" s="47">
        <v>5.2712739572210898E-2</v>
      </c>
    </row>
    <row r="60" spans="1:56" x14ac:dyDescent="0.3">
      <c r="A60" s="65" t="s">
        <v>107</v>
      </c>
      <c r="B60" s="66">
        <v>7.5521400273427304</v>
      </c>
      <c r="C60" s="56">
        <f t="shared" si="1"/>
        <v>0.87807003379775617</v>
      </c>
      <c r="D60">
        <v>1</v>
      </c>
      <c r="E60">
        <v>551.91999999999996</v>
      </c>
      <c r="F60">
        <v>614.27</v>
      </c>
      <c r="G60">
        <v>5.9465851545236301E-2</v>
      </c>
      <c r="I60" s="47">
        <v>17.859722222222199</v>
      </c>
      <c r="J60" s="67">
        <v>15</v>
      </c>
      <c r="K60" s="47">
        <v>-151.94</v>
      </c>
      <c r="L60" s="48">
        <v>1.7534412228173</v>
      </c>
      <c r="M60" s="47">
        <v>-64.73</v>
      </c>
      <c r="N60" s="47">
        <v>5.9465851545236301E-2</v>
      </c>
    </row>
    <row r="61" spans="1:56" x14ac:dyDescent="0.3">
      <c r="A61" s="65" t="s">
        <v>108</v>
      </c>
      <c r="B61" s="66">
        <v>17.864547711939998</v>
      </c>
      <c r="C61" s="56">
        <f t="shared" si="1"/>
        <v>1.2519920253694024</v>
      </c>
      <c r="D61">
        <v>1</v>
      </c>
      <c r="E61">
        <v>941.85</v>
      </c>
      <c r="F61">
        <v>955.01</v>
      </c>
      <c r="G61">
        <v>0.120560150962083</v>
      </c>
      <c r="I61" s="47">
        <v>17.859722222222199</v>
      </c>
      <c r="J61" s="67">
        <v>2</v>
      </c>
      <c r="K61" s="47">
        <v>-175.83</v>
      </c>
      <c r="L61" s="48">
        <v>2.9255016129717002</v>
      </c>
      <c r="M61" s="47">
        <v>-67.59</v>
      </c>
      <c r="N61" s="47">
        <v>0.120560150962083</v>
      </c>
    </row>
    <row r="62" spans="1:56" s="57" customFormat="1" x14ac:dyDescent="0.3">
      <c r="A62" s="55" t="s">
        <v>109</v>
      </c>
      <c r="B62" s="56">
        <v>29.108101472132301</v>
      </c>
      <c r="C62" s="56">
        <f t="shared" si="1"/>
        <v>1.4640138802218723</v>
      </c>
      <c r="D62" s="57">
        <v>1</v>
      </c>
      <c r="E62" s="57">
        <v>1230.2</v>
      </c>
      <c r="F62" s="57">
        <v>1324.73</v>
      </c>
      <c r="G62" s="57">
        <v>5.9465851545236301E-2</v>
      </c>
      <c r="I62" s="61">
        <v>19.939444444444401</v>
      </c>
      <c r="J62" s="60">
        <v>40</v>
      </c>
      <c r="K62" s="61">
        <v>-190.85</v>
      </c>
      <c r="L62" s="62">
        <v>1.43111998385989</v>
      </c>
      <c r="M62" s="61">
        <v>-70.33</v>
      </c>
      <c r="N62" s="61">
        <v>5.9465851545236301E-2</v>
      </c>
      <c r="O62" s="61"/>
      <c r="P62" s="61"/>
      <c r="Q62" s="61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</row>
    <row r="63" spans="1:56" s="57" customFormat="1" x14ac:dyDescent="0.3">
      <c r="A63" s="55" t="s">
        <v>110</v>
      </c>
      <c r="B63" s="56">
        <v>10.9541396985757</v>
      </c>
      <c r="C63" s="56">
        <f t="shared" si="1"/>
        <v>1.0395782752027436</v>
      </c>
      <c r="D63" s="57">
        <v>1</v>
      </c>
      <c r="E63" s="57">
        <v>807.03</v>
      </c>
      <c r="F63" s="57">
        <v>754.01</v>
      </c>
      <c r="G63" s="57">
        <v>0.120560150962083</v>
      </c>
      <c r="I63" s="61">
        <v>19.939444444444401</v>
      </c>
      <c r="J63" s="60">
        <v>35</v>
      </c>
      <c r="K63" s="61">
        <v>-163.89</v>
      </c>
      <c r="L63" s="62">
        <v>1.7534412228173</v>
      </c>
      <c r="M63" s="61">
        <v>-62.38</v>
      </c>
      <c r="N63" s="61">
        <v>0.120560150962083</v>
      </c>
      <c r="O63" s="61"/>
      <c r="P63" s="61"/>
      <c r="Q63" s="61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</row>
    <row r="64" spans="1:56" s="57" customFormat="1" x14ac:dyDescent="0.3">
      <c r="A64" s="55" t="s">
        <v>111</v>
      </c>
      <c r="B64" s="56">
        <v>10.7224287238804</v>
      </c>
      <c r="C64" s="56">
        <f t="shared" si="1"/>
        <v>1.030293167997768</v>
      </c>
      <c r="D64" s="57">
        <v>1</v>
      </c>
      <c r="E64" s="57">
        <v>860.59</v>
      </c>
      <c r="F64" s="57">
        <v>722.67</v>
      </c>
      <c r="G64" s="57">
        <v>2.44438131231587E-2</v>
      </c>
      <c r="I64" s="61">
        <v>19.939444444444401</v>
      </c>
      <c r="J64" s="60">
        <v>30</v>
      </c>
      <c r="K64" s="61">
        <v>-161.99</v>
      </c>
      <c r="L64" s="62">
        <v>1.7534412228173</v>
      </c>
      <c r="M64" s="61">
        <v>-61.08</v>
      </c>
      <c r="N64" s="61">
        <v>2.44438131231587E-2</v>
      </c>
      <c r="O64" s="61"/>
      <c r="P64" s="61"/>
      <c r="Q64" s="61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</row>
    <row r="65" spans="1:56" s="57" customFormat="1" x14ac:dyDescent="0.3">
      <c r="A65" s="55" t="s">
        <v>112</v>
      </c>
      <c r="B65" s="56">
        <v>26.026305070468201</v>
      </c>
      <c r="C65" s="56">
        <f t="shared" si="1"/>
        <v>1.4154125161150266</v>
      </c>
      <c r="D65" s="57">
        <v>1</v>
      </c>
      <c r="E65" s="57">
        <v>1770.46</v>
      </c>
      <c r="F65" s="57">
        <v>1654.95</v>
      </c>
      <c r="G65" s="57">
        <v>5.9465851545236301E-2</v>
      </c>
      <c r="I65" s="61">
        <v>19.939444444444401</v>
      </c>
      <c r="J65" s="60">
        <v>25</v>
      </c>
      <c r="K65" s="61">
        <v>-173.32</v>
      </c>
      <c r="L65" s="62">
        <v>3.0175166113875802</v>
      </c>
      <c r="M65" s="61">
        <v>-71.33</v>
      </c>
      <c r="N65" s="61">
        <v>5.9465851545236301E-2</v>
      </c>
      <c r="O65" s="61"/>
      <c r="P65" s="61"/>
      <c r="Q65" s="61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</row>
    <row r="66" spans="1:56" s="57" customFormat="1" x14ac:dyDescent="0.3">
      <c r="A66" s="55" t="s">
        <v>113</v>
      </c>
      <c r="B66" s="56">
        <v>15.2477009255848</v>
      </c>
      <c r="C66" s="56">
        <f t="shared" ref="C66:C79" si="2">LOG(B66)</f>
        <v>1.1832043649546649</v>
      </c>
      <c r="F66" s="57">
        <v>970.49</v>
      </c>
      <c r="G66" s="57">
        <v>5.9465851545236301E-2</v>
      </c>
      <c r="I66" s="61">
        <v>19.939444444444401</v>
      </c>
      <c r="J66" s="60">
        <v>15</v>
      </c>
      <c r="K66" s="61"/>
      <c r="L66" s="62"/>
      <c r="M66" s="61">
        <v>-67.19</v>
      </c>
      <c r="N66" s="61">
        <v>5.9465851545236301E-2</v>
      </c>
      <c r="O66" s="61"/>
      <c r="P66" s="61"/>
      <c r="Q66" s="61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</row>
    <row r="67" spans="1:56" s="57" customFormat="1" x14ac:dyDescent="0.3">
      <c r="A67" s="55" t="s">
        <v>114</v>
      </c>
      <c r="B67" s="56">
        <v>14.079036498238001</v>
      </c>
      <c r="C67" s="56">
        <f t="shared" si="2"/>
        <v>1.1485729347907279</v>
      </c>
      <c r="D67" s="57">
        <v>1</v>
      </c>
      <c r="E67" s="57">
        <v>887.37</v>
      </c>
      <c r="F67" s="57">
        <v>1105.69</v>
      </c>
      <c r="G67" s="57">
        <v>3.8861577711442302E-2</v>
      </c>
      <c r="I67" s="61">
        <v>19.939444444444401</v>
      </c>
      <c r="J67" s="60">
        <v>2</v>
      </c>
      <c r="K67" s="61">
        <v>-166.46</v>
      </c>
      <c r="L67" s="62">
        <v>0.28200438826373198</v>
      </c>
      <c r="M67" s="61">
        <v>-73.23</v>
      </c>
      <c r="N67" s="61">
        <v>3.8861577711442302E-2</v>
      </c>
      <c r="O67" s="61"/>
      <c r="P67" s="61"/>
      <c r="Q67" s="61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</row>
    <row r="68" spans="1:56" x14ac:dyDescent="0.3">
      <c r="A68" s="65" t="s">
        <v>115</v>
      </c>
      <c r="B68" s="66">
        <v>1759.05051146541</v>
      </c>
      <c r="C68" s="56">
        <f t="shared" si="2"/>
        <v>3.2452783104840313</v>
      </c>
      <c r="D68">
        <v>2</v>
      </c>
      <c r="E68">
        <v>86253.17</v>
      </c>
      <c r="F68">
        <v>98294.211645569594</v>
      </c>
      <c r="G68">
        <v>5.3881235138030399E-2</v>
      </c>
      <c r="I68" s="47">
        <v>21.947500000000002</v>
      </c>
      <c r="J68" s="67">
        <v>40</v>
      </c>
      <c r="K68" s="47">
        <v>-191.47</v>
      </c>
      <c r="L68" s="48">
        <v>0.8</v>
      </c>
      <c r="M68" s="47">
        <v>-82.316855487110402</v>
      </c>
      <c r="N68" s="47">
        <v>5.3881235138030399E-2</v>
      </c>
    </row>
    <row r="69" spans="1:56" x14ac:dyDescent="0.3">
      <c r="A69" s="65" t="s">
        <v>116</v>
      </c>
      <c r="B69" s="66">
        <v>2082.6172970037801</v>
      </c>
      <c r="C69" s="56">
        <f t="shared" si="2"/>
        <v>3.3186094710665315</v>
      </c>
      <c r="D69">
        <v>2</v>
      </c>
      <c r="E69">
        <v>88878.69</v>
      </c>
      <c r="F69">
        <v>135397.34</v>
      </c>
      <c r="G69">
        <v>0.22</v>
      </c>
      <c r="I69" s="47">
        <v>21.947500000000002</v>
      </c>
      <c r="J69" s="67">
        <v>35</v>
      </c>
      <c r="K69" s="47">
        <v>-185.41</v>
      </c>
      <c r="L69" s="48">
        <v>1.0900000000000001</v>
      </c>
      <c r="M69" s="47">
        <v>-82.44</v>
      </c>
      <c r="N69" s="47">
        <v>0.22</v>
      </c>
    </row>
    <row r="70" spans="1:56" x14ac:dyDescent="0.3">
      <c r="A70" s="65" t="s">
        <v>117</v>
      </c>
      <c r="B70" s="66">
        <v>958.95302131992798</v>
      </c>
      <c r="C70" s="56">
        <f t="shared" si="2"/>
        <v>2.9817973317991613</v>
      </c>
      <c r="D70">
        <v>2</v>
      </c>
      <c r="E70">
        <v>58824.959999999999</v>
      </c>
      <c r="F70">
        <v>61640.76</v>
      </c>
      <c r="G70">
        <v>0.27</v>
      </c>
      <c r="I70" s="47">
        <v>21.947500000000002</v>
      </c>
      <c r="J70" s="67">
        <v>30</v>
      </c>
      <c r="K70" s="47">
        <v>-190.66</v>
      </c>
      <c r="L70" s="48">
        <v>0.21</v>
      </c>
      <c r="M70" s="47">
        <v>-82.59</v>
      </c>
      <c r="N70" s="47">
        <v>0.27</v>
      </c>
    </row>
    <row r="71" spans="1:56" x14ac:dyDescent="0.3">
      <c r="A71" s="65" t="s">
        <v>118</v>
      </c>
      <c r="B71" s="66">
        <v>29.067090381933902</v>
      </c>
      <c r="C71" s="56">
        <f t="shared" si="2"/>
        <v>1.4634015610338187</v>
      </c>
      <c r="D71">
        <v>1</v>
      </c>
      <c r="E71">
        <v>1848.07</v>
      </c>
      <c r="F71">
        <v>2050.77</v>
      </c>
      <c r="G71">
        <v>8.0332540637440997E-2</v>
      </c>
      <c r="I71" s="47">
        <v>21.947500000000002</v>
      </c>
      <c r="J71" s="67">
        <v>25</v>
      </c>
      <c r="K71" s="47">
        <v>-180.05</v>
      </c>
      <c r="L71" s="48">
        <v>0.89822071533143799</v>
      </c>
      <c r="M71" s="47">
        <v>-76.16</v>
      </c>
      <c r="N71" s="47">
        <v>8.0332540637440997E-2</v>
      </c>
    </row>
    <row r="72" spans="1:56" x14ac:dyDescent="0.3">
      <c r="A72" s="65" t="s">
        <v>119</v>
      </c>
      <c r="B72" s="66">
        <v>11.5659025017491</v>
      </c>
      <c r="C72" s="56">
        <f t="shared" si="2"/>
        <v>1.063179526967158</v>
      </c>
      <c r="D72">
        <v>1</v>
      </c>
      <c r="E72">
        <v>659.75</v>
      </c>
      <c r="F72">
        <v>666.24</v>
      </c>
      <c r="G72">
        <v>0.120560150962083</v>
      </c>
      <c r="I72" s="47">
        <v>21.947500000000002</v>
      </c>
      <c r="J72" s="67">
        <v>15</v>
      </c>
      <c r="K72" s="47">
        <v>-155.58000000000001</v>
      </c>
      <c r="L72" s="48">
        <v>1.73399439320433</v>
      </c>
      <c r="M72" s="47">
        <v>-65.37</v>
      </c>
      <c r="N72" s="47">
        <v>0.120560150962083</v>
      </c>
    </row>
    <row r="73" spans="1:56" x14ac:dyDescent="0.3">
      <c r="A73" s="65" t="s">
        <v>120</v>
      </c>
      <c r="B73" s="66">
        <v>28.5569510608271</v>
      </c>
      <c r="C73" s="56">
        <f t="shared" si="2"/>
        <v>1.4557118372727991</v>
      </c>
      <c r="D73">
        <v>1</v>
      </c>
      <c r="E73">
        <v>1276.52</v>
      </c>
      <c r="F73">
        <v>2033.57</v>
      </c>
      <c r="G73">
        <v>8.0332540637440997E-2</v>
      </c>
      <c r="I73" s="47">
        <v>21.947500000000002</v>
      </c>
      <c r="J73" s="67">
        <v>2</v>
      </c>
      <c r="K73" s="47">
        <v>-184.39</v>
      </c>
      <c r="L73" s="48">
        <v>0.89822071533143799</v>
      </c>
      <c r="M73" s="47">
        <v>-74.11</v>
      </c>
      <c r="N73" s="47">
        <v>8.0332540637440997E-2</v>
      </c>
    </row>
    <row r="74" spans="1:56" s="57" customFormat="1" x14ac:dyDescent="0.3">
      <c r="A74" s="55" t="s">
        <v>121</v>
      </c>
      <c r="B74" s="68">
        <v>597.45852581490999</v>
      </c>
      <c r="C74" s="56">
        <f t="shared" si="2"/>
        <v>2.7763077629509074</v>
      </c>
      <c r="D74" s="57">
        <v>1</v>
      </c>
      <c r="E74" s="57">
        <v>9067.9699999999993</v>
      </c>
      <c r="F74" s="57">
        <v>10137.77</v>
      </c>
      <c r="G74" s="57">
        <v>4.7644265911215102E-2</v>
      </c>
      <c r="I74" s="61">
        <v>23.9297222222222</v>
      </c>
      <c r="J74" s="60">
        <v>40</v>
      </c>
      <c r="K74" s="61">
        <v>-192.38</v>
      </c>
      <c r="L74" s="62">
        <v>2.9255016129717002</v>
      </c>
      <c r="M74" s="61">
        <v>-81.59</v>
      </c>
      <c r="N74" s="61">
        <v>4.7644265911215102E-2</v>
      </c>
      <c r="O74" s="61"/>
      <c r="P74" s="61"/>
      <c r="Q74" s="61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</row>
    <row r="75" spans="1:56" s="57" customFormat="1" x14ac:dyDescent="0.3">
      <c r="A75" s="55" t="s">
        <v>122</v>
      </c>
      <c r="B75" s="68">
        <v>542.51350491480298</v>
      </c>
      <c r="C75" s="56">
        <f t="shared" si="2"/>
        <v>2.7344105536486336</v>
      </c>
      <c r="D75" s="57">
        <v>1</v>
      </c>
      <c r="E75" s="57">
        <v>11566.81</v>
      </c>
      <c r="F75" s="57">
        <v>13150.05</v>
      </c>
      <c r="G75" s="57">
        <v>0.120560150962083</v>
      </c>
      <c r="I75" s="61">
        <v>23.9297222222222</v>
      </c>
      <c r="J75" s="60">
        <v>35</v>
      </c>
      <c r="K75" s="61">
        <v>-186.57</v>
      </c>
      <c r="L75" s="62">
        <v>3.0175166113875802</v>
      </c>
      <c r="M75" s="61">
        <v>-81.489999999999995</v>
      </c>
      <c r="N75" s="61">
        <v>0.120560150962083</v>
      </c>
      <c r="O75" s="61"/>
      <c r="P75" s="61"/>
      <c r="Q75" s="61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</row>
    <row r="76" spans="1:56" s="57" customFormat="1" x14ac:dyDescent="0.3">
      <c r="A76" s="55" t="s">
        <v>123</v>
      </c>
      <c r="B76" s="68">
        <v>208.56178125923299</v>
      </c>
      <c r="C76" s="56">
        <f t="shared" si="2"/>
        <v>2.3192347273458891</v>
      </c>
      <c r="D76" s="57">
        <v>2</v>
      </c>
      <c r="E76" s="57">
        <v>19825.509999999998</v>
      </c>
      <c r="F76" s="57">
        <v>19752.59</v>
      </c>
      <c r="G76" s="57">
        <v>0.28999999999999998</v>
      </c>
      <c r="I76" s="61">
        <v>23.9297222222222</v>
      </c>
      <c r="J76" s="60">
        <v>30</v>
      </c>
      <c r="K76" s="61">
        <v>-191.61</v>
      </c>
      <c r="L76" s="62">
        <v>3.16</v>
      </c>
      <c r="M76" s="61">
        <v>-81.87</v>
      </c>
      <c r="N76" s="61">
        <v>0.28999999999999998</v>
      </c>
      <c r="O76" s="61"/>
      <c r="P76" s="61"/>
      <c r="Q76" s="61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</row>
    <row r="77" spans="1:56" s="57" customFormat="1" x14ac:dyDescent="0.3">
      <c r="A77" s="55" t="s">
        <v>124</v>
      </c>
      <c r="B77" s="68">
        <v>52.6585431013782</v>
      </c>
      <c r="C77" s="56">
        <f t="shared" si="2"/>
        <v>1.7214688393544626</v>
      </c>
      <c r="D77" s="57">
        <v>1</v>
      </c>
      <c r="E77" s="57">
        <v>16564.060000000001</v>
      </c>
      <c r="F77" s="57">
        <v>23788.94</v>
      </c>
      <c r="G77" s="57">
        <v>0.1</v>
      </c>
      <c r="I77" s="61">
        <v>23.9297222222222</v>
      </c>
      <c r="J77" s="60">
        <v>25</v>
      </c>
      <c r="K77" s="61">
        <v>-190.01</v>
      </c>
      <c r="L77" s="62">
        <v>1.7534412228173</v>
      </c>
      <c r="M77" s="61">
        <v>-81.650000000000006</v>
      </c>
      <c r="N77" s="61">
        <v>0.1</v>
      </c>
      <c r="O77" s="61"/>
      <c r="P77" s="61"/>
      <c r="Q77" s="61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</row>
    <row r="78" spans="1:56" s="57" customFormat="1" x14ac:dyDescent="0.3">
      <c r="A78" s="57" t="s">
        <v>125</v>
      </c>
      <c r="B78" s="68">
        <v>14.324092084041499</v>
      </c>
      <c r="C78" s="56">
        <f t="shared" si="2"/>
        <v>1.156067104259898</v>
      </c>
      <c r="D78" s="57">
        <v>1</v>
      </c>
      <c r="E78" s="57">
        <v>1729.52</v>
      </c>
      <c r="F78" s="57">
        <v>1395.52</v>
      </c>
      <c r="G78" s="57">
        <v>0.120560150962083</v>
      </c>
      <c r="I78" s="61">
        <v>23.9297222222222</v>
      </c>
      <c r="J78" s="60">
        <v>15</v>
      </c>
      <c r="K78" s="61">
        <v>-180.3</v>
      </c>
      <c r="L78" s="62">
        <v>2.9255016129717002</v>
      </c>
      <c r="M78" s="61">
        <v>-73.27</v>
      </c>
      <c r="N78" s="61">
        <v>0.120560150962083</v>
      </c>
      <c r="O78" s="61"/>
      <c r="P78" s="61"/>
      <c r="Q78" s="61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</row>
    <row r="79" spans="1:56" s="57" customFormat="1" x14ac:dyDescent="0.3">
      <c r="A79" s="55" t="s">
        <v>126</v>
      </c>
      <c r="B79" s="68">
        <v>23.661073847094201</v>
      </c>
      <c r="C79" s="56">
        <f t="shared" si="2"/>
        <v>1.374034450997083</v>
      </c>
      <c r="D79" s="57">
        <v>1</v>
      </c>
      <c r="E79" s="57">
        <v>4147.3500000000004</v>
      </c>
      <c r="F79" s="57">
        <v>4456.05</v>
      </c>
      <c r="G79" s="57">
        <v>0.120560150962083</v>
      </c>
      <c r="I79" s="61">
        <v>23.9297222222222</v>
      </c>
      <c r="J79" s="60">
        <v>2</v>
      </c>
      <c r="K79" s="61">
        <v>-182.18</v>
      </c>
      <c r="L79" s="62">
        <v>0.89822071533143799</v>
      </c>
      <c r="M79" s="61">
        <v>-80.25</v>
      </c>
      <c r="N79" s="61">
        <v>0.120560150962083</v>
      </c>
      <c r="O79" s="61"/>
      <c r="P79" s="61"/>
      <c r="Q79" s="61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</row>
    <row r="80" spans="1:56" x14ac:dyDescent="0.3">
      <c r="I80" s="47"/>
    </row>
    <row r="81" spans="9:13" x14ac:dyDescent="0.3">
      <c r="I81" s="47"/>
      <c r="K81" s="47">
        <f>AVERAGE(K2:K79)</f>
        <v>-182.72017792281542</v>
      </c>
      <c r="M81" s="47">
        <f>AVERAGE(M2:M79)</f>
        <v>-76.722299400610083</v>
      </c>
    </row>
    <row r="82" spans="9:13" x14ac:dyDescent="0.3">
      <c r="I82" s="47"/>
      <c r="K82" s="47">
        <f>_xlfn.STDEV.S(K2:K79)</f>
        <v>10.587978015755681</v>
      </c>
      <c r="M82" s="47">
        <f>_xlfn.STDEV.S(M2:M79)</f>
        <v>5.8234795847072665</v>
      </c>
    </row>
    <row r="83" spans="9:13" x14ac:dyDescent="0.3">
      <c r="I83" s="47"/>
    </row>
    <row r="84" spans="9:13" x14ac:dyDescent="0.3">
      <c r="I84" s="47"/>
    </row>
    <row r="85" spans="9:13" x14ac:dyDescent="0.3">
      <c r="I85" s="47"/>
    </row>
    <row r="86" spans="9:13" x14ac:dyDescent="0.3">
      <c r="I86" s="47"/>
    </row>
    <row r="87" spans="9:13" x14ac:dyDescent="0.3">
      <c r="I87" s="47"/>
    </row>
    <row r="88" spans="9:13" x14ac:dyDescent="0.3">
      <c r="I88" s="47"/>
    </row>
    <row r="89" spans="9:13" x14ac:dyDescent="0.3">
      <c r="I89" s="47"/>
    </row>
    <row r="90" spans="9:13" x14ac:dyDescent="0.3">
      <c r="I90" s="47"/>
    </row>
    <row r="91" spans="9:13" x14ac:dyDescent="0.3">
      <c r="I91" s="47"/>
    </row>
    <row r="92" spans="9:13" x14ac:dyDescent="0.3">
      <c r="I92" s="47"/>
    </row>
    <row r="93" spans="9:13" x14ac:dyDescent="0.3">
      <c r="I93" s="47"/>
    </row>
    <row r="94" spans="9:13" x14ac:dyDescent="0.3">
      <c r="I94" s="47"/>
    </row>
    <row r="95" spans="9:13" x14ac:dyDescent="0.3">
      <c r="I95" s="47"/>
    </row>
    <row r="96" spans="9:13" x14ac:dyDescent="0.3">
      <c r="I96" s="47"/>
    </row>
    <row r="97" spans="9:9" x14ac:dyDescent="0.3">
      <c r="I97" s="47"/>
    </row>
    <row r="98" spans="9:9" x14ac:dyDescent="0.3">
      <c r="I98" s="47"/>
    </row>
    <row r="99" spans="9:9" x14ac:dyDescent="0.3">
      <c r="I99" s="47"/>
    </row>
    <row r="100" spans="9:9" x14ac:dyDescent="0.3">
      <c r="I100" s="47"/>
    </row>
    <row r="101" spans="9:9" x14ac:dyDescent="0.3">
      <c r="I101" s="47"/>
    </row>
    <row r="102" spans="9:9" x14ac:dyDescent="0.3">
      <c r="I102" s="47"/>
    </row>
  </sheetData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4"/>
  <sheetViews>
    <sheetView topLeftCell="A20" zoomScale="85" zoomScaleNormal="85" workbookViewId="0">
      <selection activeCell="M38" activeCellId="8" sqref="C33 M33 N33 C32 M32 N32 C38 N38 M38"/>
    </sheetView>
  </sheetViews>
  <sheetFormatPr defaultColWidth="8.77734375" defaultRowHeight="15.6" x14ac:dyDescent="0.3"/>
  <cols>
    <col min="1" max="1" width="9.109375" customWidth="1"/>
    <col min="2" max="2" width="8.33203125" customWidth="1"/>
    <col min="3" max="4" width="17.109375" customWidth="1"/>
    <col min="5" max="5" width="12" style="69" customWidth="1"/>
    <col min="6" max="6" width="12.44140625" customWidth="1"/>
    <col min="7" max="7" width="12" style="69" customWidth="1"/>
    <col min="8" max="9" width="8.77734375" customWidth="1"/>
    <col min="10" max="10" width="9.109375" style="46" customWidth="1"/>
    <col min="11" max="11" width="8.77734375" style="47" customWidth="1"/>
    <col min="12" max="12" width="8.33203125" style="46" customWidth="1"/>
    <col min="13" max="14" width="8.77734375" style="70" customWidth="1"/>
    <col min="15" max="1025" width="8.77734375" customWidth="1"/>
  </cols>
  <sheetData>
    <row r="1" spans="1:14" ht="43.2" x14ac:dyDescent="0.3">
      <c r="A1" s="71" t="s">
        <v>127</v>
      </c>
      <c r="B1" s="71" t="s">
        <v>30</v>
      </c>
      <c r="C1" s="71" t="s">
        <v>128</v>
      </c>
      <c r="D1" s="71"/>
      <c r="E1" s="72" t="s">
        <v>129</v>
      </c>
      <c r="F1" s="72" t="s">
        <v>130</v>
      </c>
      <c r="G1" s="72" t="s">
        <v>131</v>
      </c>
      <c r="H1" s="72" t="s">
        <v>132</v>
      </c>
      <c r="I1" s="65"/>
      <c r="J1" s="73" t="s">
        <v>127</v>
      </c>
      <c r="K1" s="74" t="s">
        <v>47</v>
      </c>
      <c r="L1" s="73" t="s">
        <v>30</v>
      </c>
      <c r="M1" s="75" t="s">
        <v>131</v>
      </c>
      <c r="N1" s="75" t="s">
        <v>129</v>
      </c>
    </row>
    <row r="2" spans="1:14" x14ac:dyDescent="0.3">
      <c r="A2" s="76">
        <v>1.1000000000000001</v>
      </c>
      <c r="B2" s="77">
        <v>35</v>
      </c>
      <c r="C2" s="77">
        <v>29.130573627746902</v>
      </c>
      <c r="D2" s="77">
        <f t="shared" ref="D2:D33" si="0">LOG(C2)</f>
        <v>1.4643490366672247</v>
      </c>
      <c r="E2" s="78">
        <v>-76.584544202843503</v>
      </c>
      <c r="F2" s="79">
        <v>4.6929498823879E-2</v>
      </c>
      <c r="G2" s="80"/>
      <c r="H2" s="77"/>
      <c r="I2" s="77"/>
      <c r="J2" s="81">
        <v>1.1000000000000001</v>
      </c>
      <c r="K2" s="61">
        <v>0</v>
      </c>
      <c r="L2" s="59">
        <v>35</v>
      </c>
      <c r="M2" s="82"/>
      <c r="N2" s="83">
        <v>-76.584544202843503</v>
      </c>
    </row>
    <row r="3" spans="1:14" x14ac:dyDescent="0.3">
      <c r="A3" s="76">
        <v>1.2</v>
      </c>
      <c r="B3" s="77">
        <v>30</v>
      </c>
      <c r="C3" s="77">
        <v>18.262477514285798</v>
      </c>
      <c r="D3" s="77">
        <f t="shared" si="0"/>
        <v>1.2615596942166798</v>
      </c>
      <c r="E3" s="78">
        <v>-74.323886813201597</v>
      </c>
      <c r="F3" s="79">
        <v>0.36094694200537902</v>
      </c>
      <c r="G3" s="80"/>
      <c r="H3" s="77"/>
      <c r="I3" s="77"/>
      <c r="J3" s="81">
        <v>1.2</v>
      </c>
      <c r="K3" s="61">
        <v>0</v>
      </c>
      <c r="L3" s="59">
        <v>30</v>
      </c>
      <c r="M3" s="82"/>
      <c r="N3" s="83">
        <v>-74.323886813201597</v>
      </c>
    </row>
    <row r="4" spans="1:14" x14ac:dyDescent="0.3">
      <c r="A4" s="76">
        <v>1.3</v>
      </c>
      <c r="B4" s="77">
        <v>25</v>
      </c>
      <c r="C4" s="77">
        <v>21.4774808482358</v>
      </c>
      <c r="D4" s="77">
        <f t="shared" si="0"/>
        <v>1.3319833404413906</v>
      </c>
      <c r="E4" s="78">
        <v>-75.956939923768601</v>
      </c>
      <c r="F4" s="79">
        <v>0.33127404299185698</v>
      </c>
      <c r="G4" s="80"/>
      <c r="H4" s="77"/>
      <c r="I4" s="77"/>
      <c r="J4" s="81">
        <v>1.3</v>
      </c>
      <c r="K4" s="61">
        <v>0</v>
      </c>
      <c r="L4" s="59">
        <v>25</v>
      </c>
      <c r="M4" s="82"/>
      <c r="N4" s="83">
        <v>-75.956939923768601</v>
      </c>
    </row>
    <row r="5" spans="1:14" x14ac:dyDescent="0.3">
      <c r="A5" s="76">
        <v>1.5</v>
      </c>
      <c r="B5" s="77">
        <v>15</v>
      </c>
      <c r="C5" s="77">
        <v>32.538158422217101</v>
      </c>
      <c r="D5" s="77">
        <f t="shared" si="0"/>
        <v>1.5123929693229774</v>
      </c>
      <c r="E5" s="78">
        <v>-76.108419199415707</v>
      </c>
      <c r="F5" s="79">
        <v>0.22314277690614201</v>
      </c>
      <c r="G5" s="84">
        <v>-176.01962082246601</v>
      </c>
      <c r="H5" s="79">
        <v>2.7292393195539799</v>
      </c>
      <c r="I5" s="77"/>
      <c r="J5" s="81">
        <v>1.5</v>
      </c>
      <c r="K5" s="61">
        <v>0</v>
      </c>
      <c r="L5" s="59">
        <v>15</v>
      </c>
      <c r="M5" s="85">
        <v>-176.01962082246601</v>
      </c>
      <c r="N5" s="83">
        <v>-76.108419199415707</v>
      </c>
    </row>
    <row r="6" spans="1:14" x14ac:dyDescent="0.3">
      <c r="A6" s="76">
        <v>1.8</v>
      </c>
      <c r="B6" s="77">
        <v>2</v>
      </c>
      <c r="C6" s="77">
        <v>21.022202058754701</v>
      </c>
      <c r="D6" s="77">
        <f t="shared" si="0"/>
        <v>1.3226782060726334</v>
      </c>
      <c r="E6" s="78">
        <v>-73.837168814590896</v>
      </c>
      <c r="F6" s="79">
        <v>0.16575441166728999</v>
      </c>
      <c r="G6" s="80"/>
      <c r="H6" s="77"/>
      <c r="I6" s="77"/>
      <c r="J6" s="81">
        <v>1.8</v>
      </c>
      <c r="K6" s="61">
        <v>0</v>
      </c>
      <c r="L6" s="59">
        <v>2</v>
      </c>
      <c r="M6" s="82"/>
      <c r="N6" s="83">
        <v>-73.837168814590896</v>
      </c>
    </row>
    <row r="7" spans="1:14" x14ac:dyDescent="0.3">
      <c r="A7" s="86">
        <v>2.1</v>
      </c>
      <c r="B7">
        <v>35</v>
      </c>
      <c r="C7">
        <v>29.016625956801899</v>
      </c>
      <c r="D7" s="77">
        <f t="shared" si="0"/>
        <v>1.4626469114258636</v>
      </c>
      <c r="E7" s="87">
        <v>-73.183593070429396</v>
      </c>
      <c r="F7" s="17">
        <v>1.55362973367805E-2</v>
      </c>
      <c r="J7" s="88">
        <v>2.1</v>
      </c>
      <c r="K7" s="47">
        <v>1.9833000000000001</v>
      </c>
      <c r="L7" s="46">
        <v>35</v>
      </c>
      <c r="N7" s="89">
        <v>-73.183593070429396</v>
      </c>
    </row>
    <row r="8" spans="1:14" x14ac:dyDescent="0.3">
      <c r="A8" s="86">
        <v>2.2000000000000002</v>
      </c>
      <c r="B8">
        <v>30</v>
      </c>
      <c r="C8">
        <v>29.5891626670279</v>
      </c>
      <c r="D8" s="77">
        <f t="shared" si="0"/>
        <v>1.4711326753926492</v>
      </c>
      <c r="E8" s="87">
        <v>-72.338997417027699</v>
      </c>
      <c r="F8" s="17">
        <v>1.0947375181899199E-2</v>
      </c>
      <c r="J8" s="88">
        <v>2.2000000000000002</v>
      </c>
      <c r="K8" s="47">
        <v>1.9833000000000001</v>
      </c>
      <c r="L8" s="46">
        <v>30</v>
      </c>
      <c r="N8" s="89">
        <v>-72.338997417027699</v>
      </c>
    </row>
    <row r="9" spans="1:14" x14ac:dyDescent="0.3">
      <c r="A9" s="86">
        <v>2.2999999999999998</v>
      </c>
      <c r="B9">
        <v>25</v>
      </c>
      <c r="C9">
        <v>27.842272182450301</v>
      </c>
      <c r="D9" s="77">
        <f t="shared" si="0"/>
        <v>1.4447046747615553</v>
      </c>
      <c r="E9" s="87">
        <v>-77.972171793714793</v>
      </c>
      <c r="F9" s="17">
        <v>0.54551681868306501</v>
      </c>
      <c r="J9" s="88">
        <v>2.2999999999999998</v>
      </c>
      <c r="K9" s="47">
        <v>1.9833000000000001</v>
      </c>
      <c r="L9" s="46">
        <v>25</v>
      </c>
      <c r="N9" s="89">
        <v>-77.972171793714793</v>
      </c>
    </row>
    <row r="10" spans="1:14" x14ac:dyDescent="0.3">
      <c r="A10" s="86">
        <v>2.5</v>
      </c>
      <c r="B10">
        <v>15</v>
      </c>
      <c r="C10">
        <v>30.071947243505601</v>
      </c>
      <c r="D10" s="77">
        <f t="shared" si="0"/>
        <v>1.4781615508051675</v>
      </c>
      <c r="E10" s="87">
        <v>-78.099402386566098</v>
      </c>
      <c r="F10" s="17">
        <v>0.12784313723274901</v>
      </c>
      <c r="G10" s="90">
        <v>-181.520825692861</v>
      </c>
      <c r="H10" s="17">
        <v>2.2217098520433902</v>
      </c>
      <c r="J10" s="88">
        <v>2.5</v>
      </c>
      <c r="K10" s="47">
        <v>1.9833000000000001</v>
      </c>
      <c r="L10" s="46">
        <v>15</v>
      </c>
      <c r="M10" s="91">
        <v>-181.520825692861</v>
      </c>
      <c r="N10" s="89">
        <v>-78.099402386566098</v>
      </c>
    </row>
    <row r="11" spans="1:14" x14ac:dyDescent="0.3">
      <c r="A11" s="86">
        <v>2.8</v>
      </c>
      <c r="B11">
        <v>2</v>
      </c>
      <c r="C11">
        <v>33.949648936869004</v>
      </c>
      <c r="D11" s="77">
        <f t="shared" si="0"/>
        <v>1.5308352877308391</v>
      </c>
      <c r="E11" s="87">
        <v>-79.620736527452394</v>
      </c>
      <c r="F11" s="17">
        <v>0.127645007066094</v>
      </c>
      <c r="G11" s="90">
        <v>-190.36934729629601</v>
      </c>
      <c r="H11" s="17">
        <v>4.2003681313017802</v>
      </c>
      <c r="J11" s="88">
        <v>2.8</v>
      </c>
      <c r="K11" s="47">
        <v>1.9833000000000001</v>
      </c>
      <c r="L11" s="46">
        <v>2</v>
      </c>
      <c r="M11" s="91">
        <v>-190.36934729629601</v>
      </c>
      <c r="N11" s="89">
        <v>-79.620736527452394</v>
      </c>
    </row>
    <row r="12" spans="1:14" x14ac:dyDescent="0.3">
      <c r="A12" s="76">
        <v>3.1</v>
      </c>
      <c r="B12" s="77">
        <v>35</v>
      </c>
      <c r="C12" s="77">
        <v>64.653273745272003</v>
      </c>
      <c r="D12" s="77">
        <f t="shared" si="0"/>
        <v>1.8105905204540036</v>
      </c>
      <c r="E12" s="78">
        <v>-79.431205837225804</v>
      </c>
      <c r="F12" s="79">
        <v>0.12499999019935799</v>
      </c>
      <c r="G12" s="84">
        <v>-183.31197367969301</v>
      </c>
      <c r="H12" s="79">
        <v>1.3352992174041001</v>
      </c>
      <c r="I12" s="77"/>
      <c r="J12" s="81">
        <v>3.1</v>
      </c>
      <c r="K12" s="61">
        <v>3.9329999999999998</v>
      </c>
      <c r="L12" s="59">
        <v>35</v>
      </c>
      <c r="M12" s="85">
        <v>-183.31197367969301</v>
      </c>
      <c r="N12" s="83">
        <v>-79.431205837225804</v>
      </c>
    </row>
    <row r="13" spans="1:14" x14ac:dyDescent="0.3">
      <c r="A13" s="76">
        <v>3.2</v>
      </c>
      <c r="B13" s="77">
        <v>30</v>
      </c>
      <c r="C13" s="77">
        <v>2.6480292084392301</v>
      </c>
      <c r="D13" s="77">
        <f t="shared" si="0"/>
        <v>0.42292277117325999</v>
      </c>
      <c r="E13" s="78">
        <v>-51.115886817559797</v>
      </c>
      <c r="F13" s="79">
        <v>0.70192472624624402</v>
      </c>
      <c r="G13" s="80"/>
      <c r="H13" s="77"/>
      <c r="I13" s="77"/>
      <c r="J13" s="81">
        <v>3.2</v>
      </c>
      <c r="K13" s="61">
        <v>3.9329999999999998</v>
      </c>
      <c r="L13" s="59">
        <v>30</v>
      </c>
      <c r="M13" s="82"/>
      <c r="N13" s="83">
        <v>-51.115886817559797</v>
      </c>
    </row>
    <row r="14" spans="1:14" x14ac:dyDescent="0.3">
      <c r="A14" s="76">
        <v>3.3</v>
      </c>
      <c r="B14" s="77">
        <v>25</v>
      </c>
      <c r="C14" s="77">
        <v>10.007601796935701</v>
      </c>
      <c r="D14" s="77">
        <f t="shared" si="0"/>
        <v>1.0003300164261657</v>
      </c>
      <c r="E14" s="78">
        <v>-50.099248402493799</v>
      </c>
      <c r="F14" s="79">
        <v>0.80012846703416296</v>
      </c>
      <c r="G14" s="80"/>
      <c r="H14" s="77"/>
      <c r="I14" s="77"/>
      <c r="J14" s="81">
        <v>3.3</v>
      </c>
      <c r="K14" s="61">
        <v>3.9329999999999998</v>
      </c>
      <c r="L14" s="59">
        <v>25</v>
      </c>
      <c r="M14" s="82"/>
      <c r="N14" s="83">
        <v>-50.099248402493799</v>
      </c>
    </row>
    <row r="15" spans="1:14" x14ac:dyDescent="0.3">
      <c r="A15" s="76">
        <v>3.5</v>
      </c>
      <c r="B15" s="77">
        <v>15</v>
      </c>
      <c r="C15" s="77">
        <v>3.3454408265783599</v>
      </c>
      <c r="D15" s="77">
        <f t="shared" si="0"/>
        <v>0.52445335257809544</v>
      </c>
      <c r="E15" s="78">
        <v>-57.423055534303302</v>
      </c>
      <c r="F15" s="79">
        <v>1.1138192995685401</v>
      </c>
      <c r="G15" s="80"/>
      <c r="H15" s="77"/>
      <c r="I15" s="77"/>
      <c r="J15" s="81">
        <v>3.5</v>
      </c>
      <c r="K15" s="61">
        <v>3.9329999999999998</v>
      </c>
      <c r="L15" s="59">
        <v>15</v>
      </c>
      <c r="M15" s="82"/>
      <c r="N15" s="83">
        <v>-57.423055534303302</v>
      </c>
    </row>
    <row r="16" spans="1:14" x14ac:dyDescent="0.3">
      <c r="A16" s="76">
        <v>3.8</v>
      </c>
      <c r="B16" s="77">
        <v>2</v>
      </c>
      <c r="C16" s="77">
        <v>23.562153317543402</v>
      </c>
      <c r="D16" s="77">
        <f t="shared" si="0"/>
        <v>1.372214977591862</v>
      </c>
      <c r="E16" s="78">
        <v>-75.064407453516594</v>
      </c>
      <c r="F16" s="79">
        <v>5.2109885136226997E-2</v>
      </c>
      <c r="G16" s="80"/>
      <c r="H16" s="77"/>
      <c r="I16" s="77"/>
      <c r="J16" s="81">
        <v>3.8</v>
      </c>
      <c r="K16" s="61">
        <v>3.9329999999999998</v>
      </c>
      <c r="L16" s="59">
        <v>2</v>
      </c>
      <c r="M16" s="82"/>
      <c r="N16" s="83">
        <v>-75.064407453516594</v>
      </c>
    </row>
    <row r="17" spans="1:14" x14ac:dyDescent="0.3">
      <c r="A17" s="86">
        <v>4.0999999999999996</v>
      </c>
      <c r="B17">
        <v>35</v>
      </c>
      <c r="C17">
        <v>496.50993006275701</v>
      </c>
      <c r="D17" s="77">
        <f t="shared" si="0"/>
        <v>2.6959279386890733</v>
      </c>
      <c r="E17" s="87">
        <v>-78.419680972651193</v>
      </c>
      <c r="F17" s="17">
        <v>5.4701462503300401E-2</v>
      </c>
      <c r="G17" s="90">
        <v>-193.217985880904</v>
      </c>
      <c r="H17" s="17">
        <v>2.4652634747628901</v>
      </c>
      <c r="J17" s="88">
        <v>4.0999999999999996</v>
      </c>
      <c r="K17" s="47">
        <v>5.9666600000000001</v>
      </c>
      <c r="L17" s="46">
        <v>35</v>
      </c>
      <c r="M17" s="91">
        <v>-193.217985880904</v>
      </c>
      <c r="N17" s="89">
        <v>-78.419680972651193</v>
      </c>
    </row>
    <row r="18" spans="1:14" x14ac:dyDescent="0.3">
      <c r="A18" s="86">
        <v>4.2</v>
      </c>
      <c r="B18">
        <v>30</v>
      </c>
      <c r="C18">
        <v>182.07237294172401</v>
      </c>
      <c r="D18" s="77">
        <f t="shared" si="0"/>
        <v>2.2602440523890772</v>
      </c>
      <c r="E18" s="87">
        <v>-79.467856743854597</v>
      </c>
      <c r="F18" s="17">
        <v>5.4701462503300401E-2</v>
      </c>
      <c r="G18" s="90">
        <v>-186.19292739884901</v>
      </c>
      <c r="H18" s="17">
        <v>2.4652634747628901</v>
      </c>
      <c r="J18" s="88">
        <v>4.2</v>
      </c>
      <c r="K18" s="47">
        <v>5.9666600000000001</v>
      </c>
      <c r="L18" s="46">
        <v>30</v>
      </c>
      <c r="M18" s="91">
        <v>-186.19292739884901</v>
      </c>
      <c r="N18" s="89">
        <v>-79.467856743854597</v>
      </c>
    </row>
    <row r="19" spans="1:14" x14ac:dyDescent="0.3">
      <c r="A19" s="86">
        <v>4.3</v>
      </c>
      <c r="B19">
        <v>25</v>
      </c>
      <c r="C19">
        <v>123.58916593934801</v>
      </c>
      <c r="D19" s="77">
        <f t="shared" si="0"/>
        <v>2.0919804013435419</v>
      </c>
      <c r="E19" s="87">
        <v>-80.954191351819105</v>
      </c>
      <c r="F19" s="17">
        <v>2.9149614062622901E-2</v>
      </c>
      <c r="G19" s="90">
        <v>-190.945649993204</v>
      </c>
      <c r="H19" s="17">
        <v>1.3352992174041001</v>
      </c>
      <c r="J19" s="88">
        <v>4.3</v>
      </c>
      <c r="K19" s="47">
        <v>5.9666600000000001</v>
      </c>
      <c r="L19" s="46">
        <v>25</v>
      </c>
      <c r="M19" s="91">
        <v>-190.945649993204</v>
      </c>
      <c r="N19" s="89">
        <v>-80.954191351819105</v>
      </c>
    </row>
    <row r="20" spans="1:14" x14ac:dyDescent="0.3">
      <c r="A20" s="86">
        <v>4.5</v>
      </c>
      <c r="B20">
        <v>15</v>
      </c>
      <c r="C20">
        <v>7.5895496338688302</v>
      </c>
      <c r="D20" s="77">
        <f t="shared" si="0"/>
        <v>0.88021600549643975</v>
      </c>
      <c r="E20" s="87">
        <v>-70.644320960950296</v>
      </c>
      <c r="F20" s="17">
        <v>0.92586376901538103</v>
      </c>
      <c r="J20" s="88">
        <v>4.5</v>
      </c>
      <c r="K20" s="47">
        <v>5.9666600000000001</v>
      </c>
      <c r="L20" s="46">
        <v>15</v>
      </c>
      <c r="N20" s="89">
        <v>-70.644320960950296</v>
      </c>
    </row>
    <row r="21" spans="1:14" x14ac:dyDescent="0.3">
      <c r="A21" s="86">
        <v>4.8</v>
      </c>
      <c r="B21">
        <v>2</v>
      </c>
      <c r="C21">
        <v>5.6675571727656902</v>
      </c>
      <c r="D21" s="77">
        <f t="shared" si="0"/>
        <v>0.75339590986453042</v>
      </c>
      <c r="E21" s="87">
        <v>-68.432066703857799</v>
      </c>
      <c r="F21" s="17">
        <v>0.95846583958881004</v>
      </c>
      <c r="J21" s="88">
        <v>4.8</v>
      </c>
      <c r="K21" s="47">
        <v>5.9666600000000001</v>
      </c>
      <c r="L21" s="46">
        <v>2</v>
      </c>
      <c r="N21" s="89">
        <v>-68.432066703857799</v>
      </c>
    </row>
    <row r="22" spans="1:14" x14ac:dyDescent="0.3">
      <c r="A22" s="76">
        <v>5.0999999999999996</v>
      </c>
      <c r="B22" s="77">
        <v>35</v>
      </c>
      <c r="C22" s="77">
        <v>13.284032446758999</v>
      </c>
      <c r="D22" s="77">
        <f t="shared" si="0"/>
        <v>1.1233299277085804</v>
      </c>
      <c r="E22" s="78">
        <v>-59.441892435598099</v>
      </c>
      <c r="F22" s="79">
        <v>0.69326466871090298</v>
      </c>
      <c r="G22" s="80"/>
      <c r="H22" s="77"/>
      <c r="I22" s="77"/>
      <c r="J22" s="81">
        <v>5.0999999999999996</v>
      </c>
      <c r="K22" s="61">
        <v>7.95</v>
      </c>
      <c r="L22" s="59">
        <v>35</v>
      </c>
      <c r="M22" s="82"/>
      <c r="N22" s="83">
        <v>-59.441892435598099</v>
      </c>
    </row>
    <row r="23" spans="1:14" x14ac:dyDescent="0.3">
      <c r="A23" s="76">
        <v>5.2</v>
      </c>
      <c r="B23" s="77">
        <v>30</v>
      </c>
      <c r="C23" s="77">
        <v>6.53177125453018</v>
      </c>
      <c r="D23" s="77">
        <f t="shared" si="0"/>
        <v>0.81503096714932155</v>
      </c>
      <c r="E23" s="78">
        <v>-65.670719874962003</v>
      </c>
      <c r="F23" s="79">
        <v>0.81076873736710697</v>
      </c>
      <c r="G23" s="80"/>
      <c r="H23" s="77"/>
      <c r="I23" s="77"/>
      <c r="J23" s="81">
        <v>5.2</v>
      </c>
      <c r="K23" s="61">
        <v>7.95</v>
      </c>
      <c r="L23" s="59">
        <v>30</v>
      </c>
      <c r="M23" s="82"/>
      <c r="N23" s="83">
        <v>-65.670719874962003</v>
      </c>
    </row>
    <row r="24" spans="1:14" x14ac:dyDescent="0.3">
      <c r="A24" s="76">
        <v>5.3</v>
      </c>
      <c r="B24" s="77">
        <v>25</v>
      </c>
      <c r="C24" s="77">
        <v>5.9468808285563401</v>
      </c>
      <c r="D24" s="77">
        <f t="shared" si="0"/>
        <v>0.77428923562069141</v>
      </c>
      <c r="E24" s="78">
        <v>-56.343114469886402</v>
      </c>
      <c r="F24" s="79">
        <v>0.49627109903484801</v>
      </c>
      <c r="G24" s="80"/>
      <c r="H24" s="77"/>
      <c r="I24" s="77"/>
      <c r="J24" s="81">
        <v>5.3</v>
      </c>
      <c r="K24" s="61">
        <v>7.95</v>
      </c>
      <c r="L24" s="59">
        <v>25</v>
      </c>
      <c r="M24" s="82"/>
      <c r="N24" s="83">
        <v>-56.343114469886402</v>
      </c>
    </row>
    <row r="25" spans="1:14" x14ac:dyDescent="0.3">
      <c r="A25" s="76">
        <v>5.5</v>
      </c>
      <c r="B25" s="77">
        <v>15</v>
      </c>
      <c r="C25" s="77">
        <v>10.344141584833601</v>
      </c>
      <c r="D25" s="77">
        <f t="shared" si="0"/>
        <v>1.0146944562933677</v>
      </c>
      <c r="E25" s="78">
        <v>-73.733753117937596</v>
      </c>
      <c r="F25" s="79">
        <v>0.90251165331618999</v>
      </c>
      <c r="G25" s="80"/>
      <c r="H25" s="77"/>
      <c r="I25" s="77"/>
      <c r="J25" s="81">
        <v>5.5</v>
      </c>
      <c r="K25" s="61">
        <v>7.95</v>
      </c>
      <c r="L25" s="59">
        <v>15</v>
      </c>
      <c r="M25" s="82"/>
      <c r="N25" s="83">
        <v>-73.733753117937596</v>
      </c>
    </row>
    <row r="26" spans="1:14" x14ac:dyDescent="0.3">
      <c r="A26" s="76">
        <v>5.8</v>
      </c>
      <c r="B26" s="77">
        <v>2</v>
      </c>
      <c r="C26" s="77">
        <v>6.3995250687122303</v>
      </c>
      <c r="D26" s="77">
        <f t="shared" si="0"/>
        <v>0.80614774465716621</v>
      </c>
      <c r="E26" s="78">
        <v>-67.406536258832304</v>
      </c>
      <c r="F26" s="79">
        <v>1.01971422125541</v>
      </c>
      <c r="G26" s="80"/>
      <c r="H26" s="77"/>
      <c r="I26" s="77"/>
      <c r="J26" s="81">
        <v>5.8</v>
      </c>
      <c r="K26" s="61">
        <v>7.95</v>
      </c>
      <c r="L26" s="59">
        <v>2</v>
      </c>
      <c r="M26" s="82"/>
      <c r="N26" s="83">
        <v>-67.406536258832304</v>
      </c>
    </row>
    <row r="27" spans="1:14" x14ac:dyDescent="0.3">
      <c r="A27" s="86">
        <v>6.1</v>
      </c>
      <c r="B27">
        <v>35</v>
      </c>
      <c r="C27">
        <v>237.580177268342</v>
      </c>
      <c r="D27" s="77">
        <f t="shared" si="0"/>
        <v>2.3758102020410101</v>
      </c>
      <c r="E27" s="87">
        <v>-81.713216857719203</v>
      </c>
      <c r="F27" s="17">
        <v>0.13521060748552799</v>
      </c>
      <c r="G27" s="90">
        <v>-188.26595938689201</v>
      </c>
      <c r="H27" s="17">
        <v>1.59796799538843</v>
      </c>
      <c r="J27" s="88">
        <v>6.1</v>
      </c>
      <c r="K27" s="47">
        <v>9.9833300000000005</v>
      </c>
      <c r="L27" s="46">
        <v>35</v>
      </c>
      <c r="M27" s="91">
        <v>-188.26595938689201</v>
      </c>
      <c r="N27" s="89">
        <v>-81.713216857719203</v>
      </c>
    </row>
    <row r="28" spans="1:14" x14ac:dyDescent="0.3">
      <c r="A28" s="86">
        <v>6.2</v>
      </c>
      <c r="B28">
        <v>30</v>
      </c>
      <c r="C28">
        <v>17.881491650724801</v>
      </c>
      <c r="D28" s="77">
        <f t="shared" si="0"/>
        <v>1.252403744250614</v>
      </c>
      <c r="E28" s="87">
        <v>-68.804540952495103</v>
      </c>
      <c r="F28" s="17">
        <v>5.16684124524018E-2</v>
      </c>
      <c r="J28" s="88">
        <v>6.2</v>
      </c>
      <c r="K28" s="47">
        <v>9.9833300000000005</v>
      </c>
      <c r="L28" s="46">
        <v>30</v>
      </c>
      <c r="N28" s="89">
        <v>-68.804540952495103</v>
      </c>
    </row>
    <row r="29" spans="1:14" x14ac:dyDescent="0.3">
      <c r="A29" s="86">
        <v>6.3</v>
      </c>
      <c r="B29">
        <v>25</v>
      </c>
      <c r="C29">
        <v>32.117783998666702</v>
      </c>
      <c r="D29" s="77">
        <f t="shared" si="0"/>
        <v>1.5067455730216186</v>
      </c>
      <c r="E29" s="87">
        <v>-74.3341419085274</v>
      </c>
      <c r="F29" s="17">
        <v>0.28119849693823901</v>
      </c>
      <c r="G29" s="90">
        <v>-192.89919508179401</v>
      </c>
      <c r="H29" s="17">
        <v>4.1098014424250797</v>
      </c>
      <c r="J29" s="88">
        <v>6.3</v>
      </c>
      <c r="K29" s="47">
        <v>9.9833300000000005</v>
      </c>
      <c r="L29" s="46">
        <v>25</v>
      </c>
      <c r="M29" s="91">
        <v>-192.89919508179401</v>
      </c>
      <c r="N29" s="89">
        <v>-74.3341419085274</v>
      </c>
    </row>
    <row r="30" spans="1:14" x14ac:dyDescent="0.3">
      <c r="A30" s="86">
        <v>6.5</v>
      </c>
      <c r="B30">
        <v>15</v>
      </c>
      <c r="C30">
        <v>66.999114685901105</v>
      </c>
      <c r="D30" s="77">
        <f t="shared" si="0"/>
        <v>1.8260690640505555</v>
      </c>
      <c r="E30" s="87">
        <v>-79.604061127142899</v>
      </c>
      <c r="F30" s="17">
        <v>8.1598100468086701E-2</v>
      </c>
      <c r="G30" s="90">
        <v>-192.52784302881301</v>
      </c>
      <c r="H30" s="17">
        <v>1.59796799538843</v>
      </c>
      <c r="J30" s="88">
        <v>6.5</v>
      </c>
      <c r="K30" s="47">
        <v>9.9833300000000005</v>
      </c>
      <c r="L30" s="46">
        <v>15</v>
      </c>
      <c r="M30" s="91">
        <v>-192.52784302881301</v>
      </c>
      <c r="N30" s="89">
        <v>-79.604061127142899</v>
      </c>
    </row>
    <row r="31" spans="1:14" x14ac:dyDescent="0.3">
      <c r="A31" s="86">
        <v>6.8</v>
      </c>
      <c r="B31">
        <v>2</v>
      </c>
      <c r="C31">
        <v>159.020742046403</v>
      </c>
      <c r="D31" s="77">
        <f t="shared" si="0"/>
        <v>2.2014537756964025</v>
      </c>
      <c r="E31" s="87">
        <v>-81.270470569919496</v>
      </c>
      <c r="F31" s="17">
        <v>0.10382998924524101</v>
      </c>
      <c r="G31" s="90">
        <v>-187.33506432926399</v>
      </c>
      <c r="H31" s="17">
        <v>1.59796799538843</v>
      </c>
      <c r="J31" s="88">
        <v>6.8</v>
      </c>
      <c r="K31" s="47">
        <v>9.9833300000000005</v>
      </c>
      <c r="L31" s="46">
        <v>2</v>
      </c>
      <c r="M31" s="91">
        <v>-187.33506432926399</v>
      </c>
      <c r="N31" s="89">
        <v>-81.270470569919496</v>
      </c>
    </row>
    <row r="32" spans="1:14" x14ac:dyDescent="0.3">
      <c r="A32" s="76">
        <v>7.1</v>
      </c>
      <c r="B32" s="77">
        <v>35</v>
      </c>
      <c r="C32" s="77">
        <v>54.451220367310697</v>
      </c>
      <c r="D32" s="77">
        <f t="shared" si="0"/>
        <v>1.7360076176611177</v>
      </c>
      <c r="E32" s="78">
        <v>-78.754853955628505</v>
      </c>
      <c r="F32" s="79">
        <v>5.3364775287530503E-2</v>
      </c>
      <c r="G32" s="84">
        <v>-189.29471812742801</v>
      </c>
      <c r="H32" s="79">
        <v>2.3416949295023701</v>
      </c>
      <c r="I32" s="77"/>
      <c r="J32" s="81">
        <v>7.1</v>
      </c>
      <c r="K32" s="61">
        <v>12.016667</v>
      </c>
      <c r="L32" s="59">
        <v>35</v>
      </c>
      <c r="M32" s="85">
        <v>-189.29471812742801</v>
      </c>
      <c r="N32" s="83">
        <v>-78.754853955628505</v>
      </c>
    </row>
    <row r="33" spans="1:14" x14ac:dyDescent="0.3">
      <c r="A33" s="76">
        <v>7.2</v>
      </c>
      <c r="B33" s="77">
        <v>30</v>
      </c>
      <c r="C33" s="77">
        <v>56.181832613181797</v>
      </c>
      <c r="D33" s="77">
        <f t="shared" si="0"/>
        <v>1.7495959014873361</v>
      </c>
      <c r="E33" s="78">
        <v>-79.039617842556595</v>
      </c>
      <c r="F33" s="79">
        <v>5.0532167972492797E-2</v>
      </c>
      <c r="G33" s="84">
        <v>-182.82614915289599</v>
      </c>
      <c r="H33" s="79">
        <v>2.3416949295023701</v>
      </c>
      <c r="I33" s="77"/>
      <c r="J33" s="81">
        <v>7.2</v>
      </c>
      <c r="K33" s="61">
        <v>12.016667</v>
      </c>
      <c r="L33" s="59">
        <v>30</v>
      </c>
      <c r="M33" s="85">
        <v>-182.82614915289599</v>
      </c>
      <c r="N33" s="83">
        <v>-79.039617842556595</v>
      </c>
    </row>
    <row r="34" spans="1:14" x14ac:dyDescent="0.3">
      <c r="A34" s="76">
        <v>7.3</v>
      </c>
      <c r="B34" s="77">
        <v>25</v>
      </c>
      <c r="C34" s="77">
        <v>16.921007314472199</v>
      </c>
      <c r="D34" s="77">
        <f t="shared" ref="D34:D65" si="1">LOG(C34)</f>
        <v>1.2284262132003536</v>
      </c>
      <c r="E34" s="78">
        <v>-66.689124430989807</v>
      </c>
      <c r="F34" s="79">
        <v>0.12915779946160599</v>
      </c>
      <c r="G34" s="80"/>
      <c r="H34" s="77"/>
      <c r="I34" s="77"/>
      <c r="J34" s="81">
        <v>7.3</v>
      </c>
      <c r="K34" s="61">
        <v>12.016667</v>
      </c>
      <c r="L34" s="59">
        <v>25</v>
      </c>
      <c r="M34" s="82"/>
      <c r="N34" s="83">
        <v>-66.689124430989807</v>
      </c>
    </row>
    <row r="35" spans="1:14" x14ac:dyDescent="0.3">
      <c r="A35" s="76">
        <v>7.5</v>
      </c>
      <c r="B35" s="77">
        <v>15</v>
      </c>
      <c r="C35" s="77">
        <v>39.435080943327598</v>
      </c>
      <c r="D35" s="77">
        <f t="shared" si="1"/>
        <v>1.5958827365834829</v>
      </c>
      <c r="E35" s="92">
        <v>-76.918376677825904</v>
      </c>
      <c r="F35" s="93">
        <v>0.151408981127818</v>
      </c>
      <c r="G35" s="84">
        <v>-188.139689149894</v>
      </c>
      <c r="H35" s="79">
        <v>2.3416949295023701</v>
      </c>
      <c r="I35" s="77"/>
      <c r="J35" s="81">
        <v>7.5</v>
      </c>
      <c r="K35" s="61">
        <v>12.016667</v>
      </c>
      <c r="L35" s="59">
        <v>15</v>
      </c>
      <c r="M35" s="85">
        <v>-188.139689149894</v>
      </c>
      <c r="N35" s="83">
        <v>-76.918376677825904</v>
      </c>
    </row>
    <row r="36" spans="1:14" x14ac:dyDescent="0.3">
      <c r="A36" s="76">
        <v>7.8</v>
      </c>
      <c r="B36" s="77">
        <v>2</v>
      </c>
      <c r="C36" s="77">
        <v>18.011608356259099</v>
      </c>
      <c r="D36" s="77">
        <f t="shared" si="1"/>
        <v>1.2555524951105304</v>
      </c>
      <c r="E36" s="92">
        <v>-74.444018988893305</v>
      </c>
      <c r="F36" s="93">
        <v>0.44133976271186898</v>
      </c>
      <c r="G36" s="80"/>
      <c r="H36" s="77"/>
      <c r="I36" s="77"/>
      <c r="J36" s="81">
        <v>7.8</v>
      </c>
      <c r="K36" s="61">
        <v>12.016667</v>
      </c>
      <c r="L36" s="59">
        <v>2</v>
      </c>
      <c r="M36" s="82"/>
      <c r="N36" s="83">
        <v>-74.444018988893305</v>
      </c>
    </row>
    <row r="37" spans="1:14" x14ac:dyDescent="0.3">
      <c r="A37" s="86">
        <v>8.1</v>
      </c>
      <c r="B37">
        <v>35</v>
      </c>
      <c r="C37">
        <v>107.252400651404</v>
      </c>
      <c r="D37" s="77">
        <f t="shared" si="1"/>
        <v>2.0304070218636561</v>
      </c>
      <c r="E37" s="94">
        <v>-73.416678255447707</v>
      </c>
      <c r="F37" s="95">
        <v>0.46607646958214299</v>
      </c>
      <c r="I37" s="96" t="s">
        <v>37</v>
      </c>
      <c r="J37" s="88">
        <v>8.1</v>
      </c>
      <c r="K37" s="47">
        <v>14.0166667</v>
      </c>
      <c r="L37" s="46">
        <v>35</v>
      </c>
      <c r="M37" s="97"/>
      <c r="N37" s="98">
        <v>-73.416678255447707</v>
      </c>
    </row>
    <row r="38" spans="1:14" x14ac:dyDescent="0.3">
      <c r="A38" s="86">
        <v>8.1999999999999993</v>
      </c>
      <c r="B38">
        <v>30</v>
      </c>
      <c r="C38">
        <v>54.913699803263597</v>
      </c>
      <c r="D38" s="77">
        <f t="shared" si="1"/>
        <v>1.7396807052284295</v>
      </c>
      <c r="E38" s="94">
        <v>-75.417518459355506</v>
      </c>
      <c r="F38" s="95">
        <v>0.26877230937104302</v>
      </c>
      <c r="G38" s="90">
        <v>-137.665977695762</v>
      </c>
      <c r="H38" s="17">
        <v>2.2217098520433902</v>
      </c>
      <c r="I38" s="96" t="s">
        <v>37</v>
      </c>
      <c r="J38" s="88">
        <v>8.1999999999999993</v>
      </c>
      <c r="K38" s="47">
        <v>14.0166667</v>
      </c>
      <c r="L38" s="46">
        <v>30</v>
      </c>
      <c r="M38" s="99"/>
      <c r="N38" s="98">
        <v>-75.417518459355506</v>
      </c>
    </row>
    <row r="39" spans="1:14" x14ac:dyDescent="0.3">
      <c r="A39" s="86">
        <v>8.3000000000000007</v>
      </c>
      <c r="B39">
        <v>25</v>
      </c>
      <c r="C39">
        <v>101.888499176772</v>
      </c>
      <c r="D39" s="77">
        <f t="shared" si="1"/>
        <v>2.0081251651060397</v>
      </c>
      <c r="E39" s="94">
        <v>-81.027609739365801</v>
      </c>
      <c r="F39" s="100">
        <v>0.10382998924524101</v>
      </c>
      <c r="G39" s="90">
        <v>-195.88085646544801</v>
      </c>
      <c r="H39" s="17">
        <v>1.59796799538843</v>
      </c>
      <c r="J39" s="88">
        <v>8.3000000000000007</v>
      </c>
      <c r="K39" s="47">
        <v>14.0166667</v>
      </c>
      <c r="L39" s="46">
        <v>25</v>
      </c>
      <c r="M39" s="91">
        <v>-195.88085646544801</v>
      </c>
      <c r="N39" s="89">
        <v>-81.027609739365801</v>
      </c>
    </row>
    <row r="40" spans="1:14" x14ac:dyDescent="0.3">
      <c r="A40" s="86">
        <v>8.5</v>
      </c>
      <c r="B40">
        <v>15</v>
      </c>
      <c r="C40">
        <v>23.922171990619699</v>
      </c>
      <c r="D40" s="77">
        <f t="shared" si="1"/>
        <v>1.3788006084567295</v>
      </c>
      <c r="E40" s="94">
        <v>-74.786620114748004</v>
      </c>
      <c r="F40" s="100">
        <v>6.7424681205976306E-2</v>
      </c>
      <c r="J40" s="88">
        <v>8.5</v>
      </c>
      <c r="K40" s="47">
        <v>14.0166667</v>
      </c>
      <c r="L40" s="46">
        <v>15</v>
      </c>
      <c r="N40" s="89">
        <v>-74.786620114748004</v>
      </c>
    </row>
    <row r="41" spans="1:14" x14ac:dyDescent="0.3">
      <c r="A41" s="86">
        <v>8.8000000000000007</v>
      </c>
      <c r="B41">
        <v>2</v>
      </c>
      <c r="C41">
        <v>38.706361869864999</v>
      </c>
      <c r="D41" s="77">
        <f t="shared" si="1"/>
        <v>1.5877823525616517</v>
      </c>
      <c r="E41" s="87">
        <v>-78.575027106891099</v>
      </c>
      <c r="F41" s="17">
        <v>0.11585613459296</v>
      </c>
      <c r="G41" s="90">
        <v>-178.08061201368301</v>
      </c>
      <c r="H41" s="17">
        <v>2.2217098520433902</v>
      </c>
      <c r="J41" s="88">
        <v>8.8000000000000007</v>
      </c>
      <c r="K41" s="47">
        <v>14.0166667</v>
      </c>
      <c r="L41" s="46">
        <v>2</v>
      </c>
      <c r="M41" s="91">
        <v>-178.08061201368301</v>
      </c>
      <c r="N41" s="89">
        <v>-78.575027106891099</v>
      </c>
    </row>
    <row r="42" spans="1:14" x14ac:dyDescent="0.3">
      <c r="A42" s="76">
        <v>9.1</v>
      </c>
      <c r="B42" s="77">
        <v>35</v>
      </c>
      <c r="C42" s="77">
        <v>1.68679409388149</v>
      </c>
      <c r="D42" s="77">
        <f t="shared" si="1"/>
        <v>0.22706207171253842</v>
      </c>
      <c r="E42" s="78">
        <v>-51.797979901365601</v>
      </c>
      <c r="F42" s="79">
        <v>2.4675091315712199</v>
      </c>
      <c r="G42" s="80"/>
      <c r="H42" s="77"/>
      <c r="I42" s="77"/>
      <c r="J42" s="81">
        <v>9.1</v>
      </c>
      <c r="K42" s="61">
        <v>15.98333</v>
      </c>
      <c r="L42" s="59">
        <v>35</v>
      </c>
      <c r="M42" s="82"/>
      <c r="N42" s="83">
        <v>-51.797979901365601</v>
      </c>
    </row>
    <row r="43" spans="1:14" x14ac:dyDescent="0.3">
      <c r="A43" s="76">
        <v>9.1999999999999993</v>
      </c>
      <c r="B43" s="77">
        <v>30</v>
      </c>
      <c r="C43" s="77">
        <v>1.3996213921737</v>
      </c>
      <c r="D43" s="77">
        <f t="shared" si="1"/>
        <v>0.14601057173027027</v>
      </c>
      <c r="E43" s="78">
        <v>-52.388255800260502</v>
      </c>
      <c r="F43" s="79">
        <v>1.8798906353993401</v>
      </c>
      <c r="G43" s="80"/>
      <c r="H43" s="77"/>
      <c r="I43" s="77"/>
      <c r="J43" s="81">
        <v>9.1999999999999993</v>
      </c>
      <c r="K43" s="61">
        <v>15.98333</v>
      </c>
      <c r="L43" s="59">
        <v>30</v>
      </c>
      <c r="M43" s="82"/>
      <c r="N43" s="83">
        <v>-52.388255800260502</v>
      </c>
    </row>
    <row r="44" spans="1:14" x14ac:dyDescent="0.3">
      <c r="A44" s="76">
        <v>9.3000000000000007</v>
      </c>
      <c r="B44" s="77">
        <v>25</v>
      </c>
      <c r="C44" s="77">
        <v>1.49834873929677</v>
      </c>
      <c r="D44" s="77">
        <f t="shared" si="1"/>
        <v>0.17561290677150634</v>
      </c>
      <c r="E44" s="78">
        <v>-51.361779358833701</v>
      </c>
      <c r="F44" s="79">
        <v>1.9055624301865499</v>
      </c>
      <c r="G44" s="80"/>
      <c r="H44" s="77"/>
      <c r="I44" s="77"/>
      <c r="J44" s="81">
        <v>9.3000000000000007</v>
      </c>
      <c r="K44" s="61">
        <v>15.98333</v>
      </c>
      <c r="L44" s="59">
        <v>25</v>
      </c>
      <c r="M44" s="82"/>
      <c r="N44" s="83">
        <v>-51.361779358833701</v>
      </c>
    </row>
    <row r="45" spans="1:14" x14ac:dyDescent="0.3">
      <c r="A45" s="76">
        <v>9.5</v>
      </c>
      <c r="B45" s="77">
        <v>15</v>
      </c>
      <c r="C45" s="77">
        <v>1.51558933928522</v>
      </c>
      <c r="D45" s="77">
        <f t="shared" si="1"/>
        <v>0.18058154176930191</v>
      </c>
      <c r="E45" s="80"/>
      <c r="F45" s="79"/>
      <c r="G45" s="80"/>
      <c r="H45" s="77"/>
      <c r="I45" s="77"/>
      <c r="J45" s="81">
        <v>9.5</v>
      </c>
      <c r="K45" s="61">
        <v>15.98333</v>
      </c>
      <c r="L45" s="59">
        <v>15</v>
      </c>
      <c r="M45" s="82"/>
      <c r="N45" s="82"/>
    </row>
    <row r="46" spans="1:14" x14ac:dyDescent="0.3">
      <c r="A46" s="76">
        <v>9.8000000000000007</v>
      </c>
      <c r="B46" s="77">
        <v>2</v>
      </c>
      <c r="C46" s="77">
        <v>1.5663692537405001</v>
      </c>
      <c r="D46" s="77">
        <f t="shared" si="1"/>
        <v>0.19489414977705835</v>
      </c>
      <c r="E46" s="80"/>
      <c r="F46" s="77"/>
      <c r="G46" s="80"/>
      <c r="H46" s="77"/>
      <c r="I46" s="77"/>
      <c r="J46" s="81">
        <v>9.8000000000000007</v>
      </c>
      <c r="K46" s="61">
        <v>15.98333</v>
      </c>
      <c r="L46" s="59">
        <v>2</v>
      </c>
      <c r="M46" s="82"/>
      <c r="N46" s="82"/>
    </row>
    <row r="47" spans="1:14" x14ac:dyDescent="0.3">
      <c r="A47" s="86">
        <v>10.1</v>
      </c>
      <c r="B47">
        <v>35</v>
      </c>
      <c r="C47">
        <v>11.668903554729701</v>
      </c>
      <c r="D47" s="77">
        <f t="shared" si="1"/>
        <v>1.0670300503468648</v>
      </c>
      <c r="E47" s="87">
        <v>-67.037482176071293</v>
      </c>
      <c r="F47" s="17">
        <v>0.177788745423725</v>
      </c>
      <c r="J47" s="88">
        <v>10.1</v>
      </c>
      <c r="K47" s="47">
        <v>18</v>
      </c>
      <c r="L47" s="46">
        <v>35</v>
      </c>
      <c r="N47" s="89">
        <v>-67.037482176071293</v>
      </c>
    </row>
    <row r="48" spans="1:14" x14ac:dyDescent="0.3">
      <c r="A48" s="86">
        <v>10.199999999999999</v>
      </c>
      <c r="B48">
        <v>30</v>
      </c>
      <c r="C48">
        <v>9.8025710670651307</v>
      </c>
      <c r="D48" s="77">
        <f t="shared" si="1"/>
        <v>0.99133999954886776</v>
      </c>
      <c r="E48" s="87">
        <v>-64.115688154403401</v>
      </c>
      <c r="F48" s="17">
        <v>1.2014167474020001</v>
      </c>
      <c r="J48" s="88">
        <v>10.199999999999999</v>
      </c>
      <c r="K48" s="47">
        <v>18</v>
      </c>
      <c r="L48" s="46">
        <v>30</v>
      </c>
      <c r="N48" s="89">
        <v>-64.115688154403401</v>
      </c>
    </row>
    <row r="49" spans="1:14" x14ac:dyDescent="0.3">
      <c r="A49" s="86">
        <v>10.3</v>
      </c>
      <c r="B49">
        <v>25</v>
      </c>
      <c r="C49">
        <v>8.5645717682114704</v>
      </c>
      <c r="D49" s="77">
        <f t="shared" si="1"/>
        <v>0.93270565295801977</v>
      </c>
      <c r="E49" s="87">
        <v>-72.718341867363407</v>
      </c>
      <c r="F49" s="17">
        <v>0.81886126747355403</v>
      </c>
      <c r="J49" s="88">
        <v>10.3</v>
      </c>
      <c r="K49" s="47">
        <v>18</v>
      </c>
      <c r="L49" s="46">
        <v>25</v>
      </c>
      <c r="N49" s="89">
        <v>-72.718341867363407</v>
      </c>
    </row>
    <row r="50" spans="1:14" x14ac:dyDescent="0.3">
      <c r="A50" s="86">
        <v>10.5</v>
      </c>
      <c r="B50">
        <v>15</v>
      </c>
      <c r="C50">
        <v>3.7407051284512498</v>
      </c>
      <c r="D50" s="77">
        <f t="shared" si="1"/>
        <v>0.57295347506969752</v>
      </c>
      <c r="E50" s="87">
        <v>-60.451391737061002</v>
      </c>
      <c r="F50" s="17">
        <v>1.1103127036066101</v>
      </c>
      <c r="J50" s="88">
        <v>10.5</v>
      </c>
      <c r="K50" s="47">
        <v>18</v>
      </c>
      <c r="L50" s="46">
        <v>15</v>
      </c>
      <c r="N50" s="89">
        <v>-60.451391737061002</v>
      </c>
    </row>
    <row r="51" spans="1:14" x14ac:dyDescent="0.3">
      <c r="A51" s="86">
        <v>10.8</v>
      </c>
      <c r="B51">
        <v>2</v>
      </c>
      <c r="C51">
        <v>2.48701456302061</v>
      </c>
      <c r="D51" s="77">
        <f t="shared" si="1"/>
        <v>0.39567832834230166</v>
      </c>
      <c r="E51" s="87">
        <v>-61.951473006120999</v>
      </c>
      <c r="F51" s="17">
        <v>1.3982479872500699</v>
      </c>
      <c r="J51" s="88">
        <v>10.8</v>
      </c>
      <c r="K51" s="47">
        <v>18</v>
      </c>
      <c r="L51" s="46">
        <v>2</v>
      </c>
      <c r="N51" s="89">
        <v>-61.951473006120999</v>
      </c>
    </row>
    <row r="52" spans="1:14" x14ac:dyDescent="0.3">
      <c r="A52" s="76">
        <v>11.1</v>
      </c>
      <c r="B52" s="77">
        <v>35</v>
      </c>
      <c r="C52" s="77">
        <v>9.2954544482442394</v>
      </c>
      <c r="D52" s="77">
        <f t="shared" si="1"/>
        <v>0.96827062697937538</v>
      </c>
      <c r="E52" s="78">
        <v>-71.249842258982397</v>
      </c>
      <c r="F52" s="79">
        <v>0.68751634795922201</v>
      </c>
      <c r="G52" s="80"/>
      <c r="H52" s="77"/>
      <c r="I52" s="77"/>
      <c r="J52" s="81">
        <v>11.1</v>
      </c>
      <c r="K52" s="61">
        <v>19.983329999999999</v>
      </c>
      <c r="L52" s="59">
        <v>35</v>
      </c>
      <c r="M52" s="82"/>
      <c r="N52" s="83">
        <v>-71.249842258982397</v>
      </c>
    </row>
    <row r="53" spans="1:14" x14ac:dyDescent="0.3">
      <c r="A53" s="76">
        <v>11.2</v>
      </c>
      <c r="B53" s="77">
        <v>30</v>
      </c>
      <c r="C53" s="77">
        <v>9.5287758697030895</v>
      </c>
      <c r="D53" s="77">
        <f t="shared" si="1"/>
        <v>0.97903711184712128</v>
      </c>
      <c r="E53" s="78">
        <v>-70.991003145155304</v>
      </c>
      <c r="F53" s="79">
        <v>0.82808042085576805</v>
      </c>
      <c r="G53" s="80"/>
      <c r="H53" s="77"/>
      <c r="I53" s="77"/>
      <c r="J53" s="81">
        <v>11.2</v>
      </c>
      <c r="K53" s="61">
        <v>19.983329999999999</v>
      </c>
      <c r="L53" s="59">
        <v>30</v>
      </c>
      <c r="M53" s="82"/>
      <c r="N53" s="83">
        <v>-70.991003145155304</v>
      </c>
    </row>
    <row r="54" spans="1:14" x14ac:dyDescent="0.3">
      <c r="A54" s="76">
        <v>11.3</v>
      </c>
      <c r="B54" s="77">
        <v>25</v>
      </c>
      <c r="C54" s="77">
        <v>8.5623194332961194</v>
      </c>
      <c r="D54" s="77">
        <f t="shared" si="1"/>
        <v>0.93259142596617817</v>
      </c>
      <c r="E54" s="78">
        <v>-73.435185753169804</v>
      </c>
      <c r="F54" s="79">
        <v>0.84508805197329495</v>
      </c>
      <c r="G54" s="80"/>
      <c r="H54" s="77"/>
      <c r="I54" s="77"/>
      <c r="J54" s="81">
        <v>11.3</v>
      </c>
      <c r="K54" s="61">
        <v>19.983329999999999</v>
      </c>
      <c r="L54" s="59">
        <v>25</v>
      </c>
      <c r="M54" s="82"/>
      <c r="N54" s="83">
        <v>-73.435185753169804</v>
      </c>
    </row>
    <row r="55" spans="1:14" x14ac:dyDescent="0.3">
      <c r="A55" s="76">
        <v>11.5</v>
      </c>
      <c r="B55" s="77">
        <v>15</v>
      </c>
      <c r="C55" s="77">
        <v>4.9778239691107302</v>
      </c>
      <c r="D55" s="77">
        <f t="shared" si="1"/>
        <v>0.6970395345796101</v>
      </c>
      <c r="E55" s="78">
        <v>-60.791875254576098</v>
      </c>
      <c r="F55" s="79">
        <v>0.73612695473483802</v>
      </c>
      <c r="G55" s="80"/>
      <c r="H55" s="77"/>
      <c r="I55" s="77"/>
      <c r="J55" s="81">
        <v>11.5</v>
      </c>
      <c r="K55" s="61">
        <v>19.983329999999999</v>
      </c>
      <c r="L55" s="59">
        <v>15</v>
      </c>
      <c r="M55" s="82"/>
      <c r="N55" s="83">
        <v>-60.791875254576098</v>
      </c>
    </row>
    <row r="56" spans="1:14" x14ac:dyDescent="0.3">
      <c r="A56" s="76">
        <v>11.8</v>
      </c>
      <c r="B56" s="77">
        <v>2</v>
      </c>
      <c r="C56" s="77">
        <v>6.4605428691464004</v>
      </c>
      <c r="D56" s="77">
        <f t="shared" si="1"/>
        <v>0.81026901260327566</v>
      </c>
      <c r="E56" s="78">
        <v>-57.945640461070397</v>
      </c>
      <c r="F56" s="79">
        <v>0.34412578018212597</v>
      </c>
      <c r="G56" s="80"/>
      <c r="H56" s="77"/>
      <c r="I56" s="77"/>
      <c r="J56" s="81">
        <v>11.8</v>
      </c>
      <c r="K56" s="61">
        <v>19.983329999999999</v>
      </c>
      <c r="L56" s="59">
        <v>2</v>
      </c>
      <c r="M56" s="82"/>
      <c r="N56" s="83">
        <v>-57.945640461070397</v>
      </c>
    </row>
    <row r="57" spans="1:14" x14ac:dyDescent="0.3">
      <c r="A57" s="86">
        <v>12.1</v>
      </c>
      <c r="B57">
        <v>35</v>
      </c>
      <c r="C57">
        <v>66.951542642385803</v>
      </c>
      <c r="D57" s="77">
        <f t="shared" si="1"/>
        <v>1.825760588119608</v>
      </c>
      <c r="E57" s="87">
        <v>-80.374828091770397</v>
      </c>
      <c r="F57" s="17">
        <v>8.0805837247895806E-2</v>
      </c>
      <c r="G57" s="90">
        <v>-189.46770116899299</v>
      </c>
      <c r="H57" s="17">
        <v>3.2804453000570901</v>
      </c>
      <c r="J57" s="88">
        <v>12.1</v>
      </c>
      <c r="K57" s="47">
        <v>21.95</v>
      </c>
      <c r="L57" s="46">
        <v>35</v>
      </c>
      <c r="M57" s="91">
        <v>-189.46770116899299</v>
      </c>
      <c r="N57" s="89">
        <v>-80.374828091770397</v>
      </c>
    </row>
    <row r="58" spans="1:14" x14ac:dyDescent="0.3">
      <c r="A58" s="86">
        <v>12.2</v>
      </c>
      <c r="B58">
        <v>30</v>
      </c>
      <c r="C58">
        <v>37.430018275391802</v>
      </c>
      <c r="D58" s="77">
        <f t="shared" si="1"/>
        <v>1.5732200391609055</v>
      </c>
      <c r="E58" s="87">
        <v>-76.903570287647597</v>
      </c>
      <c r="F58" s="17">
        <v>0.25600440269805103</v>
      </c>
      <c r="G58" s="90">
        <v>-167.36440626781899</v>
      </c>
      <c r="H58" s="17">
        <v>2.8042589514284701</v>
      </c>
      <c r="J58" s="88">
        <v>12.2</v>
      </c>
      <c r="K58" s="47">
        <v>21.95</v>
      </c>
      <c r="L58" s="46">
        <v>30</v>
      </c>
      <c r="M58" s="91">
        <v>-167.36440626781899</v>
      </c>
      <c r="N58" s="89">
        <v>-76.903570287647597</v>
      </c>
    </row>
    <row r="59" spans="1:14" x14ac:dyDescent="0.3">
      <c r="A59" s="86">
        <v>12.3</v>
      </c>
      <c r="B59">
        <v>25</v>
      </c>
      <c r="C59">
        <v>17.3315806685121</v>
      </c>
      <c r="D59" s="77">
        <f t="shared" si="1"/>
        <v>1.2388381728874729</v>
      </c>
      <c r="E59" s="87">
        <v>-78.348546422750303</v>
      </c>
      <c r="F59" s="17">
        <v>0.116425015924446</v>
      </c>
      <c r="J59" s="88">
        <v>12.3</v>
      </c>
      <c r="K59" s="47">
        <v>21.95</v>
      </c>
      <c r="L59" s="46">
        <v>25</v>
      </c>
      <c r="N59" s="89">
        <v>-78.348546422750303</v>
      </c>
    </row>
    <row r="60" spans="1:14" x14ac:dyDescent="0.3">
      <c r="A60" s="86">
        <v>12.5</v>
      </c>
      <c r="B60">
        <v>15</v>
      </c>
      <c r="C60">
        <v>129.74517265216599</v>
      </c>
      <c r="D60" s="77">
        <f t="shared" si="1"/>
        <v>2.113091208296777</v>
      </c>
      <c r="E60" s="87">
        <v>-81.2640955988131</v>
      </c>
      <c r="F60" s="17">
        <v>5.3543595944486197E-2</v>
      </c>
      <c r="G60" s="90">
        <v>-190.130812185385</v>
      </c>
      <c r="H60" s="17">
        <v>2.8042589514284701</v>
      </c>
      <c r="J60" s="88">
        <v>12.5</v>
      </c>
      <c r="K60" s="47">
        <v>21.95</v>
      </c>
      <c r="L60" s="46">
        <v>15</v>
      </c>
      <c r="M60" s="91">
        <v>-190.130812185385</v>
      </c>
      <c r="N60" s="89">
        <v>-81.2640955988131</v>
      </c>
    </row>
    <row r="61" spans="1:14" x14ac:dyDescent="0.3">
      <c r="A61" s="86">
        <v>12.8</v>
      </c>
      <c r="B61">
        <v>2</v>
      </c>
      <c r="C61">
        <v>27.324480861182099</v>
      </c>
      <c r="D61" s="77">
        <f t="shared" si="1"/>
        <v>1.4365519195232703</v>
      </c>
      <c r="E61" s="87">
        <v>-76.522779387733394</v>
      </c>
      <c r="F61" s="17">
        <v>2.97713436046915E-2</v>
      </c>
      <c r="J61" s="88">
        <v>12.8</v>
      </c>
      <c r="K61" s="47">
        <v>21.95</v>
      </c>
      <c r="L61" s="46">
        <v>2</v>
      </c>
      <c r="N61" s="89">
        <v>-76.522779387733394</v>
      </c>
    </row>
    <row r="62" spans="1:14" x14ac:dyDescent="0.3">
      <c r="A62" s="76">
        <v>13.1</v>
      </c>
      <c r="B62" s="77">
        <v>35</v>
      </c>
      <c r="C62" s="77">
        <v>255.55169406310799</v>
      </c>
      <c r="D62" s="77">
        <f t="shared" si="1"/>
        <v>2.4074787642574904</v>
      </c>
      <c r="E62" s="78">
        <v>-81.168644298782596</v>
      </c>
      <c r="F62" s="79">
        <v>5.76620903771859E-2</v>
      </c>
      <c r="G62" s="84">
        <v>-188.64143319106901</v>
      </c>
      <c r="H62" s="79">
        <v>3.2804453000570901</v>
      </c>
      <c r="I62" s="77"/>
      <c r="J62" s="81">
        <v>13.1</v>
      </c>
      <c r="K62" s="61">
        <v>23.933299999999999</v>
      </c>
      <c r="L62" s="59">
        <v>35</v>
      </c>
      <c r="M62" s="85">
        <v>-188.64143319106901</v>
      </c>
      <c r="N62" s="83">
        <v>-81.168644298782596</v>
      </c>
    </row>
    <row r="63" spans="1:14" x14ac:dyDescent="0.3">
      <c r="A63" s="76">
        <v>13.2</v>
      </c>
      <c r="B63" s="77">
        <v>30</v>
      </c>
      <c r="C63" s="77">
        <v>251.87260735773501</v>
      </c>
      <c r="D63" s="77">
        <f t="shared" si="1"/>
        <v>2.4011809379615388</v>
      </c>
      <c r="E63" s="78">
        <v>-81.427940794064298</v>
      </c>
      <c r="F63" s="79">
        <v>8.0805837247895806E-2</v>
      </c>
      <c r="G63" s="84">
        <v>-187.01125627029501</v>
      </c>
      <c r="H63" s="79">
        <v>3.2804453000570901</v>
      </c>
      <c r="I63" s="77"/>
      <c r="J63" s="81">
        <v>13.2</v>
      </c>
      <c r="K63" s="61">
        <v>23.933299999999999</v>
      </c>
      <c r="L63" s="59">
        <v>30</v>
      </c>
      <c r="M63" s="85">
        <v>-187.01125627029501</v>
      </c>
      <c r="N63" s="83">
        <v>-81.427940794064298</v>
      </c>
    </row>
    <row r="64" spans="1:14" x14ac:dyDescent="0.3">
      <c r="A64" s="76">
        <v>13.3</v>
      </c>
      <c r="B64" s="77">
        <v>25</v>
      </c>
      <c r="C64" s="77">
        <v>172.857900171572</v>
      </c>
      <c r="D64" s="77">
        <f t="shared" si="1"/>
        <v>2.2376892330107059</v>
      </c>
      <c r="E64" s="78">
        <v>-81.307546090600496</v>
      </c>
      <c r="F64" s="79">
        <v>8.0786525871329201E-2</v>
      </c>
      <c r="G64" s="84">
        <v>-186.39231752668499</v>
      </c>
      <c r="H64" s="79">
        <v>3.2804453000570901</v>
      </c>
      <c r="I64" s="77"/>
      <c r="J64" s="81">
        <v>13.3</v>
      </c>
      <c r="K64" s="61">
        <v>23.933299999999999</v>
      </c>
      <c r="L64" s="59">
        <v>25</v>
      </c>
      <c r="M64" s="85">
        <v>-186.39231752668499</v>
      </c>
      <c r="N64" s="83">
        <v>-81.307546090600496</v>
      </c>
    </row>
    <row r="65" spans="1:14" x14ac:dyDescent="0.3">
      <c r="A65" s="76">
        <v>13.5</v>
      </c>
      <c r="B65" s="77">
        <v>15</v>
      </c>
      <c r="C65" s="77">
        <v>114.347030401282</v>
      </c>
      <c r="D65" s="77">
        <f t="shared" si="1"/>
        <v>2.0582248904374496</v>
      </c>
      <c r="E65" s="78">
        <v>-81.005296891720505</v>
      </c>
      <c r="F65" s="79">
        <v>8.3901559554090996E-2</v>
      </c>
      <c r="G65" s="84">
        <v>-184.117793867899</v>
      </c>
      <c r="H65" s="79">
        <v>3.2804453000570901</v>
      </c>
      <c r="I65" s="77"/>
      <c r="J65" s="81">
        <v>13.5</v>
      </c>
      <c r="K65" s="61">
        <v>23.933299999999999</v>
      </c>
      <c r="L65" s="59">
        <v>15</v>
      </c>
      <c r="M65" s="85">
        <v>-184.117793867899</v>
      </c>
      <c r="N65" s="83">
        <v>-81.005296891720505</v>
      </c>
    </row>
    <row r="66" spans="1:14" x14ac:dyDescent="0.3">
      <c r="A66" s="76">
        <v>13.8</v>
      </c>
      <c r="B66" s="77">
        <v>2</v>
      </c>
      <c r="C66" s="77">
        <v>136.855500493878</v>
      </c>
      <c r="D66" s="77">
        <f t="shared" ref="D66:D71" si="2">LOG(C66)</f>
        <v>2.1362622572531378</v>
      </c>
      <c r="E66" s="78">
        <v>-80.620032185775401</v>
      </c>
      <c r="F66" s="79">
        <v>5.76620903771859E-2</v>
      </c>
      <c r="G66" s="84">
        <v>-187.68304364226</v>
      </c>
      <c r="H66" s="79">
        <v>3.2804453000570901</v>
      </c>
      <c r="I66" s="77"/>
      <c r="J66" s="81">
        <v>13.8</v>
      </c>
      <c r="K66" s="61">
        <v>23.933299999999999</v>
      </c>
      <c r="L66" s="59">
        <v>2</v>
      </c>
      <c r="M66" s="85">
        <v>-187.68304364226</v>
      </c>
      <c r="N66" s="83">
        <v>-80.620032185775401</v>
      </c>
    </row>
    <row r="67" spans="1:14" x14ac:dyDescent="0.3">
      <c r="A67" s="86">
        <v>14.1</v>
      </c>
      <c r="B67">
        <v>35</v>
      </c>
      <c r="C67">
        <v>89.3698852120814</v>
      </c>
      <c r="D67" s="77">
        <f t="shared" si="2"/>
        <v>1.9511912001212155</v>
      </c>
      <c r="E67" s="87">
        <v>-79.972398309228197</v>
      </c>
      <c r="F67" s="17">
        <v>0.113637948473797</v>
      </c>
      <c r="G67" s="90">
        <v>-188.137899669522</v>
      </c>
      <c r="H67" s="17">
        <v>2.8042589514284701</v>
      </c>
      <c r="J67" s="88">
        <v>14.1</v>
      </c>
      <c r="K67" s="47">
        <v>25.95</v>
      </c>
      <c r="L67" s="46">
        <v>35</v>
      </c>
      <c r="M67" s="91">
        <v>-188.137899669522</v>
      </c>
      <c r="N67" s="89">
        <v>-79.972398309228197</v>
      </c>
    </row>
    <row r="68" spans="1:14" x14ac:dyDescent="0.3">
      <c r="A68" s="86">
        <v>14.2</v>
      </c>
      <c r="B68">
        <v>30</v>
      </c>
      <c r="C68">
        <v>236.47380305689001</v>
      </c>
      <c r="D68" s="77">
        <f t="shared" si="2"/>
        <v>2.3737830359067962</v>
      </c>
      <c r="E68" s="87">
        <v>-81.025285894558095</v>
      </c>
      <c r="F68" s="17">
        <v>9.8690401381154202E-2</v>
      </c>
      <c r="G68" s="90">
        <v>-186.455267050207</v>
      </c>
      <c r="H68" s="17">
        <v>2.8042589514284701</v>
      </c>
      <c r="J68" s="88">
        <v>14.2</v>
      </c>
      <c r="K68" s="47">
        <v>25.95</v>
      </c>
      <c r="L68" s="46">
        <v>30</v>
      </c>
      <c r="M68" s="91">
        <v>-186.455267050207</v>
      </c>
      <c r="N68" s="89">
        <v>-81.025285894558095</v>
      </c>
    </row>
    <row r="69" spans="1:14" x14ac:dyDescent="0.3">
      <c r="A69" s="86">
        <v>14.3</v>
      </c>
      <c r="B69">
        <v>25</v>
      </c>
      <c r="C69">
        <v>125.332916805558</v>
      </c>
      <c r="D69" s="77">
        <f t="shared" si="2"/>
        <v>2.0980651468887301</v>
      </c>
      <c r="E69" s="87">
        <v>-80.704843897742506</v>
      </c>
      <c r="F69" s="17">
        <v>0.113637948473797</v>
      </c>
      <c r="G69" s="90">
        <v>-189.03516809167201</v>
      </c>
      <c r="H69" s="17">
        <v>2.8042589514284701</v>
      </c>
      <c r="J69" s="88">
        <v>14.3</v>
      </c>
      <c r="K69" s="47">
        <v>25.95</v>
      </c>
      <c r="L69" s="46">
        <v>25</v>
      </c>
      <c r="M69" s="91">
        <v>-189.03516809167201</v>
      </c>
      <c r="N69" s="89">
        <v>-80.704843897742506</v>
      </c>
    </row>
    <row r="70" spans="1:14" x14ac:dyDescent="0.3">
      <c r="A70" s="86">
        <v>14.5</v>
      </c>
      <c r="B70">
        <v>15</v>
      </c>
      <c r="C70">
        <v>111.005466320861</v>
      </c>
      <c r="D70" s="77">
        <f t="shared" si="2"/>
        <v>2.0453443655842536</v>
      </c>
      <c r="E70" s="87"/>
      <c r="F70" s="17"/>
      <c r="J70" s="88">
        <v>14.5</v>
      </c>
      <c r="K70" s="47">
        <v>25.95</v>
      </c>
      <c r="L70" s="46">
        <v>15</v>
      </c>
      <c r="N70" s="89"/>
    </row>
    <row r="71" spans="1:14" x14ac:dyDescent="0.3">
      <c r="A71" s="86">
        <v>14.8</v>
      </c>
      <c r="B71">
        <v>2</v>
      </c>
      <c r="C71">
        <v>63.375517322533703</v>
      </c>
      <c r="D71" s="77">
        <f t="shared" si="2"/>
        <v>1.8019215174207577</v>
      </c>
      <c r="E71" s="87">
        <v>-79.3448733029702</v>
      </c>
      <c r="F71" s="17">
        <v>0.113637948473797</v>
      </c>
      <c r="G71" s="90">
        <v>-185.75637429962001</v>
      </c>
      <c r="H71" s="17">
        <v>2.8042589514284701</v>
      </c>
      <c r="J71" s="88">
        <v>14.8</v>
      </c>
      <c r="K71" s="47">
        <v>25.95</v>
      </c>
      <c r="L71" s="46">
        <v>2</v>
      </c>
      <c r="M71" s="91">
        <v>-185.75637429962001</v>
      </c>
      <c r="N71" s="89">
        <v>-79.3448733029702</v>
      </c>
    </row>
    <row r="73" spans="1:14" x14ac:dyDescent="0.3">
      <c r="E73" s="48">
        <f>AVERAGE(E2:E71)</f>
        <v>-72.428302901500828</v>
      </c>
      <c r="F73" s="47"/>
      <c r="G73" s="48">
        <f>AVERAGE(G2:G71)</f>
        <v>-184.98923684233009</v>
      </c>
      <c r="H73" s="47"/>
    </row>
    <row r="74" spans="1:14" x14ac:dyDescent="0.3">
      <c r="E74" s="48">
        <f>_xlfn.STDEV.S(E2:E71)</f>
        <v>9.0329588051695957</v>
      </c>
      <c r="F74" s="47"/>
      <c r="G74" s="48">
        <f>_xlfn.STDEV.S(G2:G71)</f>
        <v>10.718924492275292</v>
      </c>
      <c r="H74" s="47"/>
    </row>
  </sheetData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T25:V35"/>
  <sheetViews>
    <sheetView topLeftCell="A25" zoomScaleNormal="100" workbookViewId="0">
      <selection activeCell="L60" sqref="L60"/>
    </sheetView>
  </sheetViews>
  <sheetFormatPr defaultColWidth="8.77734375" defaultRowHeight="14.4" x14ac:dyDescent="0.3"/>
  <cols>
    <col min="1" max="1025" width="8.77734375" customWidth="1"/>
  </cols>
  <sheetData>
    <row r="25" spans="20:22" x14ac:dyDescent="0.3">
      <c r="T25" t="s">
        <v>0</v>
      </c>
      <c r="U25" t="s">
        <v>1</v>
      </c>
      <c r="V25" t="s">
        <v>2</v>
      </c>
    </row>
    <row r="26" spans="20:22" x14ac:dyDescent="0.3">
      <c r="T26">
        <v>-45</v>
      </c>
      <c r="U26">
        <v>-80</v>
      </c>
      <c r="V26">
        <v>50</v>
      </c>
    </row>
    <row r="27" spans="20:22" x14ac:dyDescent="0.3">
      <c r="T27">
        <v>-50</v>
      </c>
      <c r="U27">
        <v>-100</v>
      </c>
      <c r="V27">
        <v>50</v>
      </c>
    </row>
    <row r="28" spans="20:22" x14ac:dyDescent="0.3">
      <c r="T28">
        <v>-55</v>
      </c>
      <c r="U28">
        <v>-120</v>
      </c>
      <c r="V28">
        <v>50</v>
      </c>
    </row>
    <row r="29" spans="20:22" x14ac:dyDescent="0.3">
      <c r="T29">
        <v>-60</v>
      </c>
      <c r="U29">
        <v>-140</v>
      </c>
      <c r="V29">
        <v>50</v>
      </c>
    </row>
    <row r="30" spans="20:22" x14ac:dyDescent="0.3">
      <c r="T30">
        <v>-65</v>
      </c>
      <c r="U30">
        <v>-160</v>
      </c>
      <c r="V30">
        <v>50</v>
      </c>
    </row>
    <row r="31" spans="20:22" x14ac:dyDescent="0.3">
      <c r="T31">
        <v>-70</v>
      </c>
      <c r="U31">
        <v>-180</v>
      </c>
      <c r="V31">
        <v>50</v>
      </c>
    </row>
    <row r="32" spans="20:22" x14ac:dyDescent="0.3">
      <c r="T32">
        <v>-75</v>
      </c>
      <c r="U32">
        <v>-200</v>
      </c>
      <c r="V32">
        <v>50</v>
      </c>
    </row>
    <row r="33" spans="20:22" x14ac:dyDescent="0.3">
      <c r="T33">
        <v>-80</v>
      </c>
      <c r="U33">
        <v>-220</v>
      </c>
      <c r="V33">
        <v>50</v>
      </c>
    </row>
    <row r="34" spans="20:22" x14ac:dyDescent="0.3">
      <c r="T34">
        <v>-85</v>
      </c>
      <c r="U34">
        <v>-240</v>
      </c>
      <c r="V34">
        <v>50</v>
      </c>
    </row>
    <row r="35" spans="20:22" x14ac:dyDescent="0.3">
      <c r="T35">
        <v>-90</v>
      </c>
      <c r="U35">
        <v>-260</v>
      </c>
      <c r="V35">
        <v>50</v>
      </c>
    </row>
  </sheetData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8"/>
  <sheetViews>
    <sheetView topLeftCell="A16" zoomScaleNormal="70" workbookViewId="0">
      <selection activeCell="E3" sqref="E3"/>
    </sheetView>
  </sheetViews>
  <sheetFormatPr defaultColWidth="8.77734375" defaultRowHeight="14.4" x14ac:dyDescent="0.3"/>
  <cols>
    <col min="1" max="1" width="10.77734375" customWidth="1"/>
    <col min="2" max="2" width="16.77734375" customWidth="1"/>
    <col min="3" max="4" width="8.77734375" customWidth="1"/>
    <col min="5" max="5" width="9.109375" customWidth="1"/>
    <col min="6" max="10" width="8.77734375" customWidth="1"/>
    <col min="11" max="11" width="13.6640625" customWidth="1"/>
    <col min="12" max="1025" width="8.77734375" customWidth="1"/>
  </cols>
  <sheetData>
    <row r="1" spans="1:13" x14ac:dyDescent="0.3">
      <c r="A1" s="1" t="s">
        <v>3</v>
      </c>
      <c r="B1" s="2" t="s">
        <v>4</v>
      </c>
      <c r="C1" s="2" t="s">
        <v>5</v>
      </c>
      <c r="D1" s="2" t="s">
        <v>6</v>
      </c>
      <c r="E1" s="3" t="s">
        <v>0</v>
      </c>
      <c r="F1" s="156">
        <v>-0.05</v>
      </c>
      <c r="G1" s="156"/>
      <c r="H1" s="156">
        <v>0.05</v>
      </c>
      <c r="I1" s="156"/>
      <c r="L1" t="s">
        <v>7</v>
      </c>
      <c r="M1" t="s">
        <v>8</v>
      </c>
    </row>
    <row r="2" spans="1:13" x14ac:dyDescent="0.3">
      <c r="A2" s="4">
        <v>1</v>
      </c>
      <c r="B2" s="5">
        <f t="shared" ref="B2:B27" si="0">1-A2</f>
        <v>0</v>
      </c>
      <c r="C2">
        <f t="shared" ref="C2:C27" si="1">A2*$L$2+B2*$L$3</f>
        <v>2</v>
      </c>
      <c r="D2">
        <f t="shared" ref="D2:D27" si="2">LOG(C2)</f>
        <v>0.3010299956639812</v>
      </c>
      <c r="E2" s="6">
        <f t="shared" ref="E2:E27" si="3">(A2*$L$2*$M$2+B2*$L$3*$M$3)/(A2*$L$2+B2*$L$3)</f>
        <v>-47</v>
      </c>
      <c r="F2" s="7">
        <f t="shared" ref="F2:F27" si="4">D2*0.95</f>
        <v>0.28597849588078211</v>
      </c>
      <c r="G2" s="8">
        <f t="shared" ref="G2:G27" si="5">E2*0.95</f>
        <v>-44.65</v>
      </c>
      <c r="H2" s="7">
        <f t="shared" ref="H2:H27" si="6">D2*1.05</f>
        <v>0.31608149544718028</v>
      </c>
      <c r="I2" s="8">
        <f t="shared" ref="I2:I27" si="7">E2*1.05</f>
        <v>-49.35</v>
      </c>
      <c r="K2" t="s">
        <v>9</v>
      </c>
      <c r="L2">
        <v>2</v>
      </c>
      <c r="M2">
        <v>-47</v>
      </c>
    </row>
    <row r="3" spans="1:13" x14ac:dyDescent="0.3">
      <c r="A3" s="4">
        <v>0.999</v>
      </c>
      <c r="B3" s="5">
        <f t="shared" si="0"/>
        <v>1.0000000000000009E-3</v>
      </c>
      <c r="C3">
        <f t="shared" si="1"/>
        <v>4.0800000000000018</v>
      </c>
      <c r="D3">
        <f t="shared" si="2"/>
        <v>0.61066016308988014</v>
      </c>
      <c r="E3" s="6">
        <f t="shared" si="3"/>
        <v>-65.084823529411764</v>
      </c>
      <c r="F3" s="7">
        <f t="shared" si="4"/>
        <v>0.58012715493538614</v>
      </c>
      <c r="G3" s="8">
        <f t="shared" si="5"/>
        <v>-61.830582352941171</v>
      </c>
      <c r="H3" s="7">
        <f t="shared" si="6"/>
        <v>0.64119317124437414</v>
      </c>
      <c r="I3" s="8">
        <f t="shared" si="7"/>
        <v>-68.33906470588235</v>
      </c>
      <c r="K3" t="s">
        <v>10</v>
      </c>
      <c r="L3">
        <v>2082</v>
      </c>
      <c r="M3">
        <v>-82.44</v>
      </c>
    </row>
    <row r="4" spans="1:13" x14ac:dyDescent="0.3">
      <c r="A4" s="4">
        <v>0.998</v>
      </c>
      <c r="B4" s="5">
        <f t="shared" si="0"/>
        <v>2.0000000000000018E-3</v>
      </c>
      <c r="C4">
        <f t="shared" si="1"/>
        <v>6.1600000000000037</v>
      </c>
      <c r="D4">
        <f t="shared" si="2"/>
        <v>0.78958071216442571</v>
      </c>
      <c r="E4" s="6">
        <f t="shared" si="3"/>
        <v>-70.956519480519475</v>
      </c>
      <c r="F4" s="7">
        <f t="shared" si="4"/>
        <v>0.75010167655620441</v>
      </c>
      <c r="G4" s="8">
        <f t="shared" si="5"/>
        <v>-67.408693506493492</v>
      </c>
      <c r="H4" s="7">
        <f t="shared" si="6"/>
        <v>0.82905974777264702</v>
      </c>
      <c r="I4" s="8">
        <f t="shared" si="7"/>
        <v>-74.504345454545458</v>
      </c>
    </row>
    <row r="5" spans="1:13" x14ac:dyDescent="0.3">
      <c r="A5" s="4">
        <v>0.997</v>
      </c>
      <c r="B5" s="5">
        <f t="shared" si="0"/>
        <v>3.0000000000000027E-3</v>
      </c>
      <c r="C5">
        <f t="shared" si="1"/>
        <v>8.2400000000000055</v>
      </c>
      <c r="D5">
        <f t="shared" si="2"/>
        <v>0.91592721169711611</v>
      </c>
      <c r="E5" s="6">
        <f t="shared" si="3"/>
        <v>-73.863864077669902</v>
      </c>
      <c r="F5" s="7">
        <f t="shared" si="4"/>
        <v>0.8701308511122603</v>
      </c>
      <c r="G5" s="8">
        <f t="shared" si="5"/>
        <v>-70.170670873786406</v>
      </c>
      <c r="H5" s="7">
        <f t="shared" si="6"/>
        <v>0.96172357228197192</v>
      </c>
      <c r="I5" s="8">
        <f t="shared" si="7"/>
        <v>-77.557057281553398</v>
      </c>
    </row>
    <row r="6" spans="1:13" x14ac:dyDescent="0.3">
      <c r="A6" s="4">
        <v>0.996</v>
      </c>
      <c r="B6" s="5">
        <f t="shared" si="0"/>
        <v>4.0000000000000036E-3</v>
      </c>
      <c r="C6">
        <f t="shared" si="1"/>
        <v>10.320000000000007</v>
      </c>
      <c r="D6">
        <f t="shared" si="2"/>
        <v>1.0136796972911928</v>
      </c>
      <c r="E6" s="6">
        <f t="shared" si="3"/>
        <v>-75.599255813953491</v>
      </c>
      <c r="F6" s="7">
        <f t="shared" si="4"/>
        <v>0.96299571242663307</v>
      </c>
      <c r="G6" s="8">
        <f t="shared" si="5"/>
        <v>-71.81929302325581</v>
      </c>
      <c r="H6" s="7">
        <f t="shared" si="6"/>
        <v>1.0643636821557525</v>
      </c>
      <c r="I6" s="8">
        <f t="shared" si="7"/>
        <v>-79.379218604651172</v>
      </c>
    </row>
    <row r="7" spans="1:13" x14ac:dyDescent="0.3">
      <c r="A7" s="4">
        <v>0.995</v>
      </c>
      <c r="B7" s="5">
        <f t="shared" si="0"/>
        <v>5.0000000000000044E-3</v>
      </c>
      <c r="C7">
        <f t="shared" si="1"/>
        <v>12.400000000000009</v>
      </c>
      <c r="D7">
        <f t="shared" si="2"/>
        <v>1.0934216851622354</v>
      </c>
      <c r="E7" s="6">
        <f t="shared" si="3"/>
        <v>-76.752451612903229</v>
      </c>
      <c r="F7" s="7">
        <f t="shared" si="4"/>
        <v>1.0387506009041236</v>
      </c>
      <c r="G7" s="8">
        <f t="shared" si="5"/>
        <v>-72.914829032258069</v>
      </c>
      <c r="H7" s="7">
        <f t="shared" si="6"/>
        <v>1.1480927694203471</v>
      </c>
      <c r="I7" s="8">
        <f t="shared" si="7"/>
        <v>-80.590074193548389</v>
      </c>
    </row>
    <row r="8" spans="1:13" x14ac:dyDescent="0.3">
      <c r="A8" s="4">
        <v>0.99250000000000005</v>
      </c>
      <c r="B8" s="5">
        <f t="shared" si="0"/>
        <v>7.4999999999999512E-3</v>
      </c>
      <c r="C8">
        <f t="shared" si="1"/>
        <v>17.599999999999898</v>
      </c>
      <c r="D8">
        <f t="shared" si="2"/>
        <v>1.2455126678141473</v>
      </c>
      <c r="E8" s="6">
        <f t="shared" si="3"/>
        <v>-78.442931818181805</v>
      </c>
      <c r="F8" s="7">
        <f t="shared" si="4"/>
        <v>1.1832370344234397</v>
      </c>
      <c r="G8" s="8">
        <f t="shared" si="5"/>
        <v>-74.520785227272711</v>
      </c>
      <c r="H8" s="7">
        <f t="shared" si="6"/>
        <v>1.3077883012048548</v>
      </c>
      <c r="I8" s="8">
        <f t="shared" si="7"/>
        <v>-82.365078409090899</v>
      </c>
    </row>
    <row r="9" spans="1:13" x14ac:dyDescent="0.3">
      <c r="A9" s="4">
        <v>0.99</v>
      </c>
      <c r="B9" s="5">
        <f t="shared" si="0"/>
        <v>1.0000000000000009E-2</v>
      </c>
      <c r="C9">
        <f t="shared" si="1"/>
        <v>22.800000000000018</v>
      </c>
      <c r="D9">
        <f t="shared" si="2"/>
        <v>1.3579348470004542</v>
      </c>
      <c r="E9" s="6">
        <f t="shared" si="3"/>
        <v>-79.362315789473683</v>
      </c>
      <c r="F9" s="7">
        <f t="shared" si="4"/>
        <v>1.2900381046504314</v>
      </c>
      <c r="G9" s="8">
        <f t="shared" si="5"/>
        <v>-75.394199999999998</v>
      </c>
      <c r="H9" s="7">
        <f t="shared" si="6"/>
        <v>1.4258315893504769</v>
      </c>
      <c r="I9" s="8">
        <f t="shared" si="7"/>
        <v>-83.330431578947369</v>
      </c>
    </row>
    <row r="10" spans="1:13" x14ac:dyDescent="0.3">
      <c r="A10" s="4">
        <v>0.98499999999999999</v>
      </c>
      <c r="B10" s="5">
        <f t="shared" si="0"/>
        <v>1.5000000000000013E-2</v>
      </c>
      <c r="C10">
        <f t="shared" si="1"/>
        <v>33.200000000000031</v>
      </c>
      <c r="D10">
        <f t="shared" si="2"/>
        <v>1.5211380837040367</v>
      </c>
      <c r="E10" s="6">
        <f t="shared" si="3"/>
        <v>-80.337084337349395</v>
      </c>
      <c r="F10" s="7">
        <f t="shared" si="4"/>
        <v>1.4450811795188347</v>
      </c>
      <c r="G10" s="8">
        <f t="shared" si="5"/>
        <v>-76.320230120481924</v>
      </c>
      <c r="H10" s="7">
        <f t="shared" si="6"/>
        <v>1.5971949878892386</v>
      </c>
      <c r="I10" s="8">
        <f t="shared" si="7"/>
        <v>-84.353938554216867</v>
      </c>
    </row>
    <row r="11" spans="1:13" x14ac:dyDescent="0.3">
      <c r="A11" s="4">
        <v>0.98</v>
      </c>
      <c r="B11" s="5">
        <f t="shared" si="0"/>
        <v>2.0000000000000018E-2</v>
      </c>
      <c r="C11">
        <f t="shared" si="1"/>
        <v>43.600000000000037</v>
      </c>
      <c r="D11">
        <f t="shared" si="2"/>
        <v>1.6394864892685863</v>
      </c>
      <c r="E11" s="6">
        <f t="shared" si="3"/>
        <v>-80.846825688073395</v>
      </c>
      <c r="F11" s="7">
        <f t="shared" si="4"/>
        <v>1.5575121648051569</v>
      </c>
      <c r="G11" s="8">
        <f t="shared" si="5"/>
        <v>-76.804484403669719</v>
      </c>
      <c r="H11" s="7">
        <f t="shared" si="6"/>
        <v>1.7214608137320158</v>
      </c>
      <c r="I11" s="8">
        <f t="shared" si="7"/>
        <v>-84.889166972477071</v>
      </c>
    </row>
    <row r="12" spans="1:13" x14ac:dyDescent="0.3">
      <c r="A12" s="4">
        <v>0.97499999999999998</v>
      </c>
      <c r="B12" s="5">
        <f t="shared" si="0"/>
        <v>2.5000000000000022E-2</v>
      </c>
      <c r="C12">
        <f t="shared" si="1"/>
        <v>54.00000000000005</v>
      </c>
      <c r="D12">
        <f t="shared" si="2"/>
        <v>1.7323937598229688</v>
      </c>
      <c r="E12" s="6">
        <f t="shared" si="3"/>
        <v>-81.160222222222217</v>
      </c>
      <c r="F12" s="7">
        <f t="shared" si="4"/>
        <v>1.6457740718318203</v>
      </c>
      <c r="G12" s="8">
        <f t="shared" si="5"/>
        <v>-77.102211111111103</v>
      </c>
      <c r="H12" s="7">
        <f t="shared" si="6"/>
        <v>1.8190134478141173</v>
      </c>
      <c r="I12" s="8">
        <f t="shared" si="7"/>
        <v>-85.21823333333333</v>
      </c>
    </row>
    <row r="13" spans="1:13" x14ac:dyDescent="0.3">
      <c r="A13" s="4">
        <v>0.97</v>
      </c>
      <c r="B13" s="5">
        <f t="shared" si="0"/>
        <v>3.0000000000000027E-2</v>
      </c>
      <c r="C13">
        <f t="shared" si="1"/>
        <v>64.400000000000063</v>
      </c>
      <c r="D13">
        <f t="shared" si="2"/>
        <v>1.8088858673598125</v>
      </c>
      <c r="E13" s="6">
        <f t="shared" si="3"/>
        <v>-81.37239751552795</v>
      </c>
      <c r="F13" s="7">
        <f t="shared" si="4"/>
        <v>1.7184415739918217</v>
      </c>
      <c r="G13" s="8">
        <f t="shared" si="5"/>
        <v>-77.303777639751544</v>
      </c>
      <c r="H13" s="7">
        <f t="shared" si="6"/>
        <v>1.8993301607278033</v>
      </c>
      <c r="I13" s="8">
        <f t="shared" si="7"/>
        <v>-85.441017391304356</v>
      </c>
    </row>
    <row r="14" spans="1:13" x14ac:dyDescent="0.3">
      <c r="A14" s="4">
        <v>0.96499999999999997</v>
      </c>
      <c r="B14" s="5">
        <f t="shared" si="0"/>
        <v>3.5000000000000031E-2</v>
      </c>
      <c r="C14">
        <f t="shared" si="1"/>
        <v>74.800000000000068</v>
      </c>
      <c r="D14">
        <f t="shared" si="2"/>
        <v>1.8739015978644618</v>
      </c>
      <c r="E14" s="6">
        <f t="shared" si="3"/>
        <v>-81.525572192513366</v>
      </c>
      <c r="F14" s="7">
        <f t="shared" si="4"/>
        <v>1.7802065179712385</v>
      </c>
      <c r="G14" s="8">
        <f t="shared" si="5"/>
        <v>-77.449293582887691</v>
      </c>
      <c r="H14" s="7">
        <f t="shared" si="6"/>
        <v>1.967596677757685</v>
      </c>
      <c r="I14" s="8">
        <f t="shared" si="7"/>
        <v>-85.60185080213904</v>
      </c>
    </row>
    <row r="15" spans="1:13" x14ac:dyDescent="0.3">
      <c r="A15" s="4">
        <v>0.96</v>
      </c>
      <c r="B15" s="5">
        <f t="shared" si="0"/>
        <v>4.0000000000000036E-2</v>
      </c>
      <c r="C15">
        <f t="shared" si="1"/>
        <v>85.200000000000074</v>
      </c>
      <c r="D15">
        <f t="shared" si="2"/>
        <v>1.9304395947667006</v>
      </c>
      <c r="E15" s="6">
        <f t="shared" si="3"/>
        <v>-81.641352112676046</v>
      </c>
      <c r="F15" s="7">
        <f t="shared" si="4"/>
        <v>1.8339176150283654</v>
      </c>
      <c r="G15" s="8">
        <f t="shared" si="5"/>
        <v>-77.559284507042236</v>
      </c>
      <c r="H15" s="7">
        <f t="shared" si="6"/>
        <v>2.0269615745050356</v>
      </c>
      <c r="I15" s="8">
        <f t="shared" si="7"/>
        <v>-85.723419718309856</v>
      </c>
    </row>
    <row r="16" spans="1:13" x14ac:dyDescent="0.3">
      <c r="A16" s="4">
        <v>0.95499999999999996</v>
      </c>
      <c r="B16" s="5">
        <f t="shared" si="0"/>
        <v>4.500000000000004E-2</v>
      </c>
      <c r="C16">
        <f t="shared" si="1"/>
        <v>95.60000000000008</v>
      </c>
      <c r="D16">
        <f t="shared" si="2"/>
        <v>1.9804578922761005</v>
      </c>
      <c r="E16" s="6">
        <f t="shared" si="3"/>
        <v>-81.731941422594147</v>
      </c>
      <c r="F16" s="7">
        <f t="shared" si="4"/>
        <v>1.8814349976622953</v>
      </c>
      <c r="G16" s="8">
        <f t="shared" si="5"/>
        <v>-77.645344351464431</v>
      </c>
      <c r="H16" s="7">
        <f t="shared" si="6"/>
        <v>2.0794807868899055</v>
      </c>
      <c r="I16" s="8">
        <f t="shared" si="7"/>
        <v>-85.818538493723864</v>
      </c>
    </row>
    <row r="17" spans="1:9" x14ac:dyDescent="0.3">
      <c r="A17" s="4">
        <v>0.95</v>
      </c>
      <c r="B17" s="5">
        <f t="shared" si="0"/>
        <v>5.0000000000000044E-2</v>
      </c>
      <c r="C17">
        <f t="shared" si="1"/>
        <v>106.0000000000001</v>
      </c>
      <c r="D17">
        <f t="shared" si="2"/>
        <v>2.0253058652647709</v>
      </c>
      <c r="E17" s="6">
        <f t="shared" si="3"/>
        <v>-81.804754716981122</v>
      </c>
      <c r="F17" s="7">
        <f t="shared" si="4"/>
        <v>1.9240405720015321</v>
      </c>
      <c r="G17" s="8">
        <f t="shared" si="5"/>
        <v>-77.714516981132064</v>
      </c>
      <c r="H17" s="7">
        <f t="shared" si="6"/>
        <v>2.1265711585280096</v>
      </c>
      <c r="I17" s="8">
        <f t="shared" si="7"/>
        <v>-85.894992452830181</v>
      </c>
    </row>
    <row r="18" spans="1:9" x14ac:dyDescent="0.3">
      <c r="A18" s="4">
        <v>0.9</v>
      </c>
      <c r="B18" s="5">
        <f t="shared" si="0"/>
        <v>9.9999999999999978E-2</v>
      </c>
      <c r="C18">
        <f t="shared" si="1"/>
        <v>209.99999999999997</v>
      </c>
      <c r="D18">
        <f t="shared" si="2"/>
        <v>2.3222192947339191</v>
      </c>
      <c r="E18" s="6">
        <f t="shared" si="3"/>
        <v>-82.13622857142856</v>
      </c>
      <c r="F18" s="7">
        <f t="shared" si="4"/>
        <v>2.2061083299972228</v>
      </c>
      <c r="G18" s="8">
        <f t="shared" si="5"/>
        <v>-78.029417142857127</v>
      </c>
      <c r="H18" s="7">
        <f t="shared" si="6"/>
        <v>2.4383302594706153</v>
      </c>
      <c r="I18" s="8">
        <f t="shared" si="7"/>
        <v>-86.243039999999993</v>
      </c>
    </row>
    <row r="19" spans="1:9" x14ac:dyDescent="0.3">
      <c r="A19" s="4">
        <v>0.8</v>
      </c>
      <c r="B19" s="5">
        <f t="shared" si="0"/>
        <v>0.19999999999999996</v>
      </c>
      <c r="C19">
        <f t="shared" si="1"/>
        <v>417.99999999999994</v>
      </c>
      <c r="D19">
        <f t="shared" si="2"/>
        <v>2.621176281775035</v>
      </c>
      <c r="E19" s="6">
        <f t="shared" si="3"/>
        <v>-82.304344497607644</v>
      </c>
      <c r="F19" s="7">
        <f t="shared" si="4"/>
        <v>2.4901174676862832</v>
      </c>
      <c r="G19" s="8">
        <f t="shared" si="5"/>
        <v>-78.189127272727262</v>
      </c>
      <c r="H19" s="7">
        <f t="shared" si="6"/>
        <v>2.7522350958637869</v>
      </c>
      <c r="I19" s="8">
        <f t="shared" si="7"/>
        <v>-86.419561722488027</v>
      </c>
    </row>
    <row r="20" spans="1:9" x14ac:dyDescent="0.3">
      <c r="A20" s="4">
        <v>0.7</v>
      </c>
      <c r="B20" s="5">
        <f t="shared" si="0"/>
        <v>0.30000000000000004</v>
      </c>
      <c r="C20">
        <f t="shared" si="1"/>
        <v>626.00000000000011</v>
      </c>
      <c r="D20">
        <f t="shared" si="2"/>
        <v>2.7965743332104296</v>
      </c>
      <c r="E20" s="6">
        <f t="shared" si="3"/>
        <v>-82.360741214057512</v>
      </c>
      <c r="F20" s="7">
        <f t="shared" si="4"/>
        <v>2.6567456165499079</v>
      </c>
      <c r="G20" s="8">
        <f t="shared" si="5"/>
        <v>-78.242704153354637</v>
      </c>
      <c r="H20" s="7">
        <f t="shared" si="6"/>
        <v>2.9364030498709512</v>
      </c>
      <c r="I20" s="8">
        <f t="shared" si="7"/>
        <v>-86.478778274760387</v>
      </c>
    </row>
    <row r="21" spans="1:9" x14ac:dyDescent="0.3">
      <c r="A21" s="4">
        <v>0.6</v>
      </c>
      <c r="B21" s="5">
        <f t="shared" si="0"/>
        <v>0.4</v>
      </c>
      <c r="C21">
        <f t="shared" si="1"/>
        <v>834.00000000000011</v>
      </c>
      <c r="D21">
        <f t="shared" si="2"/>
        <v>2.9211660506377388</v>
      </c>
      <c r="E21" s="6">
        <f t="shared" si="3"/>
        <v>-82.389007194244599</v>
      </c>
      <c r="F21" s="7">
        <f t="shared" si="4"/>
        <v>2.7751077481058517</v>
      </c>
      <c r="G21" s="8">
        <f t="shared" si="5"/>
        <v>-78.269556834532366</v>
      </c>
      <c r="H21" s="7">
        <f t="shared" si="6"/>
        <v>3.0672243531696259</v>
      </c>
      <c r="I21" s="8">
        <f t="shared" si="7"/>
        <v>-86.508457553956831</v>
      </c>
    </row>
    <row r="22" spans="1:9" x14ac:dyDescent="0.3">
      <c r="A22" s="4">
        <v>0.5</v>
      </c>
      <c r="B22" s="5">
        <f t="shared" si="0"/>
        <v>0.5</v>
      </c>
      <c r="C22">
        <f t="shared" si="1"/>
        <v>1042</v>
      </c>
      <c r="D22">
        <f t="shared" si="2"/>
        <v>3.0178677189635055</v>
      </c>
      <c r="E22" s="6">
        <f t="shared" si="3"/>
        <v>-82.405988483685221</v>
      </c>
      <c r="F22" s="7">
        <f t="shared" si="4"/>
        <v>2.8669743330153299</v>
      </c>
      <c r="G22" s="8">
        <f t="shared" si="5"/>
        <v>-78.285689059500953</v>
      </c>
      <c r="H22" s="7">
        <f t="shared" si="6"/>
        <v>3.1687611049116811</v>
      </c>
      <c r="I22" s="8">
        <f t="shared" si="7"/>
        <v>-86.526287907869488</v>
      </c>
    </row>
    <row r="23" spans="1:9" x14ac:dyDescent="0.3">
      <c r="A23" s="4">
        <v>0.4</v>
      </c>
      <c r="B23" s="5">
        <f t="shared" si="0"/>
        <v>0.6</v>
      </c>
      <c r="C23">
        <f t="shared" si="1"/>
        <v>1250</v>
      </c>
      <c r="D23">
        <f t="shared" si="2"/>
        <v>3.0969100130080562</v>
      </c>
      <c r="E23" s="6">
        <f t="shared" si="3"/>
        <v>-82.417318399999999</v>
      </c>
      <c r="F23" s="7">
        <f t="shared" si="4"/>
        <v>2.9420645123576534</v>
      </c>
      <c r="G23" s="8">
        <f t="shared" si="5"/>
        <v>-78.296452479999999</v>
      </c>
      <c r="H23" s="7">
        <f t="shared" si="6"/>
        <v>3.2517555136584591</v>
      </c>
      <c r="I23" s="8">
        <f t="shared" si="7"/>
        <v>-86.538184319999999</v>
      </c>
    </row>
    <row r="24" spans="1:9" x14ac:dyDescent="0.3">
      <c r="A24" s="4">
        <v>0.3</v>
      </c>
      <c r="B24" s="5">
        <f t="shared" si="0"/>
        <v>0.7</v>
      </c>
      <c r="C24">
        <f t="shared" si="1"/>
        <v>1457.9999999999998</v>
      </c>
      <c r="D24">
        <f t="shared" si="2"/>
        <v>3.1637575239819555</v>
      </c>
      <c r="E24" s="6">
        <f t="shared" si="3"/>
        <v>-82.425415637860084</v>
      </c>
      <c r="F24" s="7">
        <f t="shared" si="4"/>
        <v>3.0055696477828575</v>
      </c>
      <c r="G24" s="8">
        <f t="shared" si="5"/>
        <v>-78.304144855967081</v>
      </c>
      <c r="H24" s="7">
        <f t="shared" si="6"/>
        <v>3.3219454001810536</v>
      </c>
      <c r="I24" s="8">
        <f t="shared" si="7"/>
        <v>-86.546686419753087</v>
      </c>
    </row>
    <row r="25" spans="1:9" x14ac:dyDescent="0.3">
      <c r="A25" s="4">
        <v>0.2</v>
      </c>
      <c r="B25" s="5">
        <f t="shared" si="0"/>
        <v>0.8</v>
      </c>
      <c r="C25">
        <f t="shared" si="1"/>
        <v>1666.0000000000002</v>
      </c>
      <c r="D25">
        <f t="shared" si="2"/>
        <v>3.2216749970707688</v>
      </c>
      <c r="E25" s="6">
        <f t="shared" si="3"/>
        <v>-82.431490996398551</v>
      </c>
      <c r="F25" s="7">
        <f t="shared" si="4"/>
        <v>3.0605912472172303</v>
      </c>
      <c r="G25" s="8">
        <f t="shared" si="5"/>
        <v>-78.309916446578626</v>
      </c>
      <c r="H25" s="7">
        <f t="shared" si="6"/>
        <v>3.3827587469243072</v>
      </c>
      <c r="I25" s="8">
        <f t="shared" si="7"/>
        <v>-86.553065546218477</v>
      </c>
    </row>
    <row r="26" spans="1:9" x14ac:dyDescent="0.3">
      <c r="A26" s="4">
        <v>0.1</v>
      </c>
      <c r="B26" s="5">
        <f t="shared" si="0"/>
        <v>0.9</v>
      </c>
      <c r="C26">
        <f t="shared" si="1"/>
        <v>1874</v>
      </c>
      <c r="D26">
        <f t="shared" si="2"/>
        <v>3.2727695865517594</v>
      </c>
      <c r="E26" s="6">
        <f t="shared" si="3"/>
        <v>-82.436217716115252</v>
      </c>
      <c r="F26" s="7">
        <f t="shared" si="4"/>
        <v>3.1091311072241714</v>
      </c>
      <c r="G26" s="8">
        <f t="shared" si="5"/>
        <v>-78.31440683030948</v>
      </c>
      <c r="H26" s="7">
        <f t="shared" si="6"/>
        <v>3.4364080658793474</v>
      </c>
      <c r="I26" s="8">
        <f t="shared" si="7"/>
        <v>-86.558028601921023</v>
      </c>
    </row>
    <row r="27" spans="1:9" x14ac:dyDescent="0.3">
      <c r="A27" s="9">
        <v>0</v>
      </c>
      <c r="B27" s="10">
        <f t="shared" si="0"/>
        <v>1</v>
      </c>
      <c r="C27" s="11">
        <f t="shared" si="1"/>
        <v>2082</v>
      </c>
      <c r="D27" s="11">
        <f t="shared" si="2"/>
        <v>3.3184807251745174</v>
      </c>
      <c r="E27" s="12">
        <f t="shared" si="3"/>
        <v>-82.44</v>
      </c>
      <c r="F27" s="7">
        <f t="shared" si="4"/>
        <v>3.1525566889157912</v>
      </c>
      <c r="G27" s="13">
        <f t="shared" si="5"/>
        <v>-78.317999999999998</v>
      </c>
      <c r="H27" s="7">
        <f t="shared" si="6"/>
        <v>3.4844047614332436</v>
      </c>
      <c r="I27" s="13">
        <f t="shared" si="7"/>
        <v>-86.561999999999998</v>
      </c>
    </row>
    <row r="28" spans="1:9" x14ac:dyDescent="0.3">
      <c r="A28" s="5"/>
      <c r="B28" s="1" t="s">
        <v>11</v>
      </c>
      <c r="C28" s="14">
        <f>AVERAGE(C2:C27)</f>
        <v>465.40000000000003</v>
      </c>
      <c r="D28" s="15">
        <f>AVERAGE(D2:D27)</f>
        <v>1.9843212559737908</v>
      </c>
      <c r="E28" s="16">
        <f>AVERAGE(E2:E27)</f>
        <v>-78.508810193901851</v>
      </c>
      <c r="F28" s="17"/>
      <c r="G28" s="17"/>
      <c r="H28" s="17"/>
      <c r="I28" s="17"/>
    </row>
    <row r="29" spans="1:9" x14ac:dyDescent="0.3">
      <c r="A29" s="5"/>
      <c r="B29" s="18" t="s">
        <v>12</v>
      </c>
      <c r="C29" s="19">
        <f>STDEV(C2:C27)</f>
        <v>666.79610652732526</v>
      </c>
      <c r="D29" s="20">
        <f>STDEV(D2:D27)</f>
        <v>0.91941883312909756</v>
      </c>
      <c r="E29" s="21">
        <f>STDEV(E2:E27)</f>
        <v>7.6880082627841579</v>
      </c>
      <c r="F29" s="17"/>
      <c r="G29" s="17"/>
      <c r="H29" s="17"/>
      <c r="I29" s="17"/>
    </row>
    <row r="30" spans="1:9" x14ac:dyDescent="0.3">
      <c r="A30" s="5"/>
      <c r="B30" s="18" t="s">
        <v>13</v>
      </c>
      <c r="C30">
        <v>0.05</v>
      </c>
      <c r="D30" s="20">
        <v>0.05</v>
      </c>
      <c r="E30" s="21">
        <v>0.05</v>
      </c>
      <c r="F30" s="17"/>
      <c r="G30" s="17"/>
      <c r="H30" s="17"/>
      <c r="I30" s="17"/>
    </row>
    <row r="31" spans="1:9" x14ac:dyDescent="0.3">
      <c r="A31" s="5"/>
      <c r="B31" s="18" t="s">
        <v>14</v>
      </c>
      <c r="C31">
        <v>26</v>
      </c>
      <c r="D31" s="20">
        <v>26</v>
      </c>
      <c r="E31" s="21">
        <v>26</v>
      </c>
      <c r="F31" s="17"/>
      <c r="G31" s="17"/>
      <c r="H31" s="17"/>
      <c r="I31" s="17"/>
    </row>
    <row r="32" spans="1:9" x14ac:dyDescent="0.3">
      <c r="A32" s="5"/>
      <c r="B32" s="4" t="s">
        <v>15</v>
      </c>
      <c r="C32" s="19">
        <f>CONFIDENCE(C30,C29,C31)</f>
        <v>256.30346193836147</v>
      </c>
      <c r="D32" s="20">
        <f>CONFIDENCE(D30,D29,D31)</f>
        <v>0.35340672747713381</v>
      </c>
      <c r="E32" s="21">
        <f>CONFIDENCE(E30,E29,E31)</f>
        <v>2.9551209340805564</v>
      </c>
      <c r="F32" s="17"/>
      <c r="G32" s="17"/>
      <c r="H32" s="17"/>
      <c r="I32" s="17"/>
    </row>
    <row r="33" spans="1:13" x14ac:dyDescent="0.3">
      <c r="B33" s="22" t="s">
        <v>16</v>
      </c>
      <c r="C33" s="23" t="s">
        <v>17</v>
      </c>
      <c r="D33" s="23" t="s">
        <v>18</v>
      </c>
      <c r="E33" s="24" t="s">
        <v>19</v>
      </c>
    </row>
    <row r="36" spans="1:13" x14ac:dyDescent="0.3">
      <c r="A36" s="1" t="s">
        <v>3</v>
      </c>
      <c r="B36" s="2" t="s">
        <v>4</v>
      </c>
      <c r="C36" s="2"/>
      <c r="D36" s="2"/>
      <c r="E36" s="3"/>
      <c r="L36" t="s">
        <v>7</v>
      </c>
      <c r="M36" t="s">
        <v>8</v>
      </c>
    </row>
    <row r="37" spans="1:13" x14ac:dyDescent="0.3">
      <c r="A37" s="4">
        <v>1</v>
      </c>
      <c r="B37" s="5">
        <f t="shared" ref="B37:B62" si="8">1-A37</f>
        <v>0</v>
      </c>
      <c r="C37">
        <f t="shared" ref="C37:C62" si="9">A37*$L$37+B37*$L$38</f>
        <v>2</v>
      </c>
      <c r="D37">
        <f t="shared" ref="D37:D62" si="10">LOG(C37)</f>
        <v>0.3010299956639812</v>
      </c>
      <c r="E37" s="6">
        <f t="shared" ref="E37:E62" si="11">(A37*$L$37*$M$37+B37*$L$38*$M$38)/(A37*$L$37+B37*$L$38)</f>
        <v>-85</v>
      </c>
      <c r="K37" t="s">
        <v>9</v>
      </c>
      <c r="L37">
        <v>2</v>
      </c>
      <c r="M37">
        <v>-85</v>
      </c>
    </row>
    <row r="38" spans="1:13" x14ac:dyDescent="0.3">
      <c r="A38" s="4">
        <v>0.999</v>
      </c>
      <c r="B38" s="5">
        <f t="shared" si="8"/>
        <v>1.0000000000000009E-3</v>
      </c>
      <c r="C38">
        <f t="shared" si="9"/>
        <v>4.0800000000000018</v>
      </c>
      <c r="D38">
        <f t="shared" si="10"/>
        <v>0.61066016308988014</v>
      </c>
      <c r="E38" s="6">
        <f t="shared" si="11"/>
        <v>-138.58088235294119</v>
      </c>
      <c r="K38" t="s">
        <v>10</v>
      </c>
      <c r="L38">
        <v>2082</v>
      </c>
      <c r="M38">
        <v>-190</v>
      </c>
    </row>
    <row r="39" spans="1:13" x14ac:dyDescent="0.3">
      <c r="A39" s="4">
        <v>0.998</v>
      </c>
      <c r="B39" s="5">
        <f t="shared" si="8"/>
        <v>2.0000000000000018E-3</v>
      </c>
      <c r="C39">
        <f t="shared" si="9"/>
        <v>6.1600000000000037</v>
      </c>
      <c r="D39">
        <f t="shared" si="10"/>
        <v>0.78958071216442571</v>
      </c>
      <c r="E39" s="6">
        <f t="shared" si="11"/>
        <v>-155.97727272727275</v>
      </c>
    </row>
    <row r="40" spans="1:13" x14ac:dyDescent="0.3">
      <c r="A40" s="4">
        <v>0.997</v>
      </c>
      <c r="B40" s="5">
        <f t="shared" si="8"/>
        <v>3.0000000000000027E-3</v>
      </c>
      <c r="C40">
        <f t="shared" si="9"/>
        <v>8.2400000000000055</v>
      </c>
      <c r="D40">
        <f t="shared" si="10"/>
        <v>0.91592721169711611</v>
      </c>
      <c r="E40" s="6">
        <f t="shared" si="11"/>
        <v>-164.59101941747576</v>
      </c>
    </row>
    <row r="41" spans="1:13" x14ac:dyDescent="0.3">
      <c r="A41" s="4">
        <v>0.996</v>
      </c>
      <c r="B41" s="5">
        <f t="shared" si="8"/>
        <v>4.0000000000000036E-3</v>
      </c>
      <c r="C41">
        <f t="shared" si="9"/>
        <v>10.320000000000007</v>
      </c>
      <c r="D41">
        <f t="shared" si="10"/>
        <v>1.0136796972911928</v>
      </c>
      <c r="E41" s="6">
        <f t="shared" si="11"/>
        <v>-169.73255813953489</v>
      </c>
    </row>
    <row r="42" spans="1:13" x14ac:dyDescent="0.3">
      <c r="A42" s="4">
        <v>0.995</v>
      </c>
      <c r="B42" s="5">
        <f t="shared" si="8"/>
        <v>5.0000000000000044E-3</v>
      </c>
      <c r="C42">
        <f t="shared" si="9"/>
        <v>12.400000000000009</v>
      </c>
      <c r="D42">
        <f t="shared" si="10"/>
        <v>1.0934216851622354</v>
      </c>
      <c r="E42" s="6">
        <f t="shared" si="11"/>
        <v>-173.1491935483871</v>
      </c>
    </row>
    <row r="43" spans="1:13" x14ac:dyDescent="0.3">
      <c r="A43" s="4">
        <v>0.99250000000000005</v>
      </c>
      <c r="B43" s="5">
        <f t="shared" si="8"/>
        <v>7.4999999999999512E-3</v>
      </c>
      <c r="C43">
        <f t="shared" si="9"/>
        <v>17.599999999999898</v>
      </c>
      <c r="D43">
        <f t="shared" si="10"/>
        <v>1.2455126678141473</v>
      </c>
      <c r="E43" s="6">
        <f t="shared" si="11"/>
        <v>-178.15767045454538</v>
      </c>
    </row>
    <row r="44" spans="1:13" x14ac:dyDescent="0.3">
      <c r="A44" s="4">
        <v>0.99</v>
      </c>
      <c r="B44" s="5">
        <f t="shared" si="8"/>
        <v>1.0000000000000009E-2</v>
      </c>
      <c r="C44">
        <f t="shared" si="9"/>
        <v>22.800000000000018</v>
      </c>
      <c r="D44">
        <f t="shared" si="10"/>
        <v>1.3579348470004542</v>
      </c>
      <c r="E44" s="6">
        <f t="shared" si="11"/>
        <v>-180.88157894736841</v>
      </c>
    </row>
    <row r="45" spans="1:13" x14ac:dyDescent="0.3">
      <c r="A45" s="4">
        <v>0.98499999999999999</v>
      </c>
      <c r="B45" s="5">
        <f t="shared" si="8"/>
        <v>1.5000000000000013E-2</v>
      </c>
      <c r="C45">
        <f t="shared" si="9"/>
        <v>33.200000000000031</v>
      </c>
      <c r="D45">
        <f t="shared" si="10"/>
        <v>1.5211380837040367</v>
      </c>
      <c r="E45" s="6">
        <f t="shared" si="11"/>
        <v>-183.76957831325299</v>
      </c>
    </row>
    <row r="46" spans="1:13" x14ac:dyDescent="0.3">
      <c r="A46" s="4">
        <v>0.98</v>
      </c>
      <c r="B46" s="5">
        <f t="shared" si="8"/>
        <v>2.0000000000000018E-2</v>
      </c>
      <c r="C46">
        <f t="shared" si="9"/>
        <v>43.600000000000037</v>
      </c>
      <c r="D46">
        <f t="shared" si="10"/>
        <v>1.6394864892685863</v>
      </c>
      <c r="E46" s="6">
        <f t="shared" si="11"/>
        <v>-185.27981651376146</v>
      </c>
    </row>
    <row r="47" spans="1:13" x14ac:dyDescent="0.3">
      <c r="A47" s="4">
        <v>0.97499999999999998</v>
      </c>
      <c r="B47" s="5">
        <f t="shared" si="8"/>
        <v>2.5000000000000022E-2</v>
      </c>
      <c r="C47">
        <f t="shared" si="9"/>
        <v>54.00000000000005</v>
      </c>
      <c r="D47">
        <f t="shared" si="10"/>
        <v>1.7323937598229688</v>
      </c>
      <c r="E47" s="6">
        <f t="shared" si="11"/>
        <v>-186.20833333333334</v>
      </c>
    </row>
    <row r="48" spans="1:13" x14ac:dyDescent="0.3">
      <c r="A48" s="4">
        <v>0.97</v>
      </c>
      <c r="B48" s="5">
        <f t="shared" si="8"/>
        <v>3.0000000000000027E-2</v>
      </c>
      <c r="C48">
        <f t="shared" si="9"/>
        <v>64.400000000000063</v>
      </c>
      <c r="D48">
        <f t="shared" si="10"/>
        <v>1.8088858673598125</v>
      </c>
      <c r="E48" s="6">
        <f t="shared" si="11"/>
        <v>-186.8369565217391</v>
      </c>
    </row>
    <row r="49" spans="1:5" x14ac:dyDescent="0.3">
      <c r="A49" s="4">
        <v>0.96499999999999997</v>
      </c>
      <c r="B49" s="5">
        <f t="shared" si="8"/>
        <v>3.5000000000000031E-2</v>
      </c>
      <c r="C49">
        <f t="shared" si="9"/>
        <v>74.800000000000068</v>
      </c>
      <c r="D49">
        <f t="shared" si="10"/>
        <v>1.8739015978644618</v>
      </c>
      <c r="E49" s="6">
        <f t="shared" si="11"/>
        <v>-187.29077540106951</v>
      </c>
    </row>
    <row r="50" spans="1:5" x14ac:dyDescent="0.3">
      <c r="A50" s="4">
        <v>0.96</v>
      </c>
      <c r="B50" s="5">
        <f t="shared" si="8"/>
        <v>4.0000000000000036E-2</v>
      </c>
      <c r="C50">
        <f t="shared" si="9"/>
        <v>85.200000000000074</v>
      </c>
      <c r="D50">
        <f t="shared" si="10"/>
        <v>1.9304395947667006</v>
      </c>
      <c r="E50" s="6">
        <f t="shared" si="11"/>
        <v>-187.63380281690141</v>
      </c>
    </row>
    <row r="51" spans="1:5" x14ac:dyDescent="0.3">
      <c r="A51" s="4">
        <v>0.95499999999999996</v>
      </c>
      <c r="B51" s="5">
        <f t="shared" si="8"/>
        <v>4.500000000000004E-2</v>
      </c>
      <c r="C51">
        <f t="shared" si="9"/>
        <v>95.60000000000008</v>
      </c>
      <c r="D51">
        <f t="shared" si="10"/>
        <v>1.9804578922761005</v>
      </c>
      <c r="E51" s="6">
        <f t="shared" si="11"/>
        <v>-187.90219665271968</v>
      </c>
    </row>
    <row r="52" spans="1:5" x14ac:dyDescent="0.3">
      <c r="A52" s="4">
        <v>0.95</v>
      </c>
      <c r="B52" s="5">
        <f t="shared" si="8"/>
        <v>5.0000000000000044E-2</v>
      </c>
      <c r="C52">
        <f t="shared" si="9"/>
        <v>106.0000000000001</v>
      </c>
      <c r="D52">
        <f t="shared" si="10"/>
        <v>2.0253058652647709</v>
      </c>
      <c r="E52" s="6">
        <f t="shared" si="11"/>
        <v>-188.11792452830187</v>
      </c>
    </row>
    <row r="53" spans="1:5" x14ac:dyDescent="0.3">
      <c r="A53" s="4">
        <v>0.9</v>
      </c>
      <c r="B53" s="5">
        <f t="shared" si="8"/>
        <v>9.9999999999999978E-2</v>
      </c>
      <c r="C53">
        <f t="shared" si="9"/>
        <v>209.99999999999997</v>
      </c>
      <c r="D53">
        <f t="shared" si="10"/>
        <v>2.3222192947339191</v>
      </c>
      <c r="E53" s="6">
        <f t="shared" si="11"/>
        <v>-189.1</v>
      </c>
    </row>
    <row r="54" spans="1:5" x14ac:dyDescent="0.3">
      <c r="A54" s="4">
        <v>0.8</v>
      </c>
      <c r="B54" s="5">
        <f t="shared" si="8"/>
        <v>0.19999999999999996</v>
      </c>
      <c r="C54">
        <f t="shared" si="9"/>
        <v>417.99999999999994</v>
      </c>
      <c r="D54">
        <f t="shared" si="10"/>
        <v>2.621176281775035</v>
      </c>
      <c r="E54" s="6">
        <f t="shared" si="11"/>
        <v>-189.5980861244019</v>
      </c>
    </row>
    <row r="55" spans="1:5" x14ac:dyDescent="0.3">
      <c r="A55" s="4">
        <v>0.7</v>
      </c>
      <c r="B55" s="5">
        <f t="shared" si="8"/>
        <v>0.30000000000000004</v>
      </c>
      <c r="C55">
        <f t="shared" si="9"/>
        <v>626.00000000000011</v>
      </c>
      <c r="D55">
        <f t="shared" si="10"/>
        <v>2.7965743332104296</v>
      </c>
      <c r="E55" s="6">
        <f t="shared" si="11"/>
        <v>-189.76517571884986</v>
      </c>
    </row>
    <row r="56" spans="1:5" x14ac:dyDescent="0.3">
      <c r="A56" s="4">
        <v>0.6</v>
      </c>
      <c r="B56" s="5">
        <f t="shared" si="8"/>
        <v>0.4</v>
      </c>
      <c r="C56">
        <f t="shared" si="9"/>
        <v>834.00000000000011</v>
      </c>
      <c r="D56">
        <f t="shared" si="10"/>
        <v>2.9211660506377388</v>
      </c>
      <c r="E56" s="6">
        <f t="shared" si="11"/>
        <v>-189.84892086330933</v>
      </c>
    </row>
    <row r="57" spans="1:5" x14ac:dyDescent="0.3">
      <c r="A57" s="4">
        <v>0.5</v>
      </c>
      <c r="B57" s="5">
        <f t="shared" si="8"/>
        <v>0.5</v>
      </c>
      <c r="C57">
        <f t="shared" si="9"/>
        <v>1042</v>
      </c>
      <c r="D57">
        <f t="shared" si="10"/>
        <v>3.0178677189635055</v>
      </c>
      <c r="E57" s="6">
        <f t="shared" si="11"/>
        <v>-189.89923224568139</v>
      </c>
    </row>
    <row r="58" spans="1:5" x14ac:dyDescent="0.3">
      <c r="A58" s="4">
        <v>0.4</v>
      </c>
      <c r="B58" s="5">
        <f t="shared" si="8"/>
        <v>0.6</v>
      </c>
      <c r="C58">
        <f t="shared" si="9"/>
        <v>1250</v>
      </c>
      <c r="D58">
        <f t="shared" si="10"/>
        <v>3.0969100130080562</v>
      </c>
      <c r="E58" s="6">
        <f t="shared" si="11"/>
        <v>-189.93279999999999</v>
      </c>
    </row>
    <row r="59" spans="1:5" x14ac:dyDescent="0.3">
      <c r="A59" s="4">
        <v>0.3</v>
      </c>
      <c r="B59" s="5">
        <f t="shared" si="8"/>
        <v>0.7</v>
      </c>
      <c r="C59">
        <f t="shared" si="9"/>
        <v>1457.9999999999998</v>
      </c>
      <c r="D59">
        <f t="shared" si="10"/>
        <v>3.1637575239819555</v>
      </c>
      <c r="E59" s="6">
        <f t="shared" si="11"/>
        <v>-189.95679012345681</v>
      </c>
    </row>
    <row r="60" spans="1:5" x14ac:dyDescent="0.3">
      <c r="A60" s="4">
        <v>0.2</v>
      </c>
      <c r="B60" s="5">
        <f t="shared" si="8"/>
        <v>0.8</v>
      </c>
      <c r="C60">
        <f t="shared" si="9"/>
        <v>1666.0000000000002</v>
      </c>
      <c r="D60">
        <f t="shared" si="10"/>
        <v>3.2216749970707688</v>
      </c>
      <c r="E60" s="6">
        <f t="shared" si="11"/>
        <v>-189.97478991596637</v>
      </c>
    </row>
    <row r="61" spans="1:5" x14ac:dyDescent="0.3">
      <c r="A61" s="4">
        <v>0.1</v>
      </c>
      <c r="B61" s="5">
        <f t="shared" si="8"/>
        <v>0.9</v>
      </c>
      <c r="C61">
        <f t="shared" si="9"/>
        <v>1874</v>
      </c>
      <c r="D61">
        <f t="shared" si="10"/>
        <v>3.2727695865517594</v>
      </c>
      <c r="E61" s="6">
        <f t="shared" si="11"/>
        <v>-189.98879402347919</v>
      </c>
    </row>
    <row r="62" spans="1:5" x14ac:dyDescent="0.3">
      <c r="A62" s="9">
        <v>0</v>
      </c>
      <c r="B62" s="10">
        <f t="shared" si="8"/>
        <v>1</v>
      </c>
      <c r="C62" s="11">
        <f t="shared" si="9"/>
        <v>2082</v>
      </c>
      <c r="D62" s="11">
        <f t="shared" si="10"/>
        <v>3.3184807251745174</v>
      </c>
      <c r="E62" s="12">
        <f t="shared" si="11"/>
        <v>-190</v>
      </c>
    </row>
    <row r="63" spans="1:5" x14ac:dyDescent="0.3">
      <c r="B63" s="18" t="s">
        <v>11</v>
      </c>
      <c r="C63" s="19">
        <f>AVERAGE(C37:C62)</f>
        <v>465.40000000000003</v>
      </c>
      <c r="D63" s="20">
        <f>AVERAGE(D37:D62)</f>
        <v>1.9843212559737908</v>
      </c>
      <c r="E63" s="21">
        <f>AVERAGE(E37:E62)</f>
        <v>-178.35285187245194</v>
      </c>
    </row>
    <row r="64" spans="1:5" x14ac:dyDescent="0.3">
      <c r="B64" s="18" t="s">
        <v>12</v>
      </c>
      <c r="C64" s="19">
        <f>STDEV(C37:C62)</f>
        <v>666.79610652732526</v>
      </c>
      <c r="D64" s="20">
        <f>STDEV(D37:D62)</f>
        <v>0.91941883312909756</v>
      </c>
      <c r="E64" s="21">
        <f>STDEV(E37:E62)</f>
        <v>22.77767685079942</v>
      </c>
    </row>
    <row r="65" spans="2:5" x14ac:dyDescent="0.3">
      <c r="B65" s="18" t="s">
        <v>13</v>
      </c>
      <c r="C65">
        <v>0.05</v>
      </c>
      <c r="D65" s="20">
        <v>0.05</v>
      </c>
      <c r="E65" s="21">
        <v>0.05</v>
      </c>
    </row>
    <row r="66" spans="2:5" x14ac:dyDescent="0.3">
      <c r="B66" s="18" t="s">
        <v>14</v>
      </c>
      <c r="C66">
        <v>26</v>
      </c>
      <c r="D66" s="20">
        <v>26</v>
      </c>
      <c r="E66" s="21">
        <v>26</v>
      </c>
    </row>
    <row r="67" spans="2:5" x14ac:dyDescent="0.3">
      <c r="B67" s="4" t="s">
        <v>15</v>
      </c>
      <c r="C67" s="19">
        <f>CONFIDENCE(C65,C64,C66)</f>
        <v>256.30346193836147</v>
      </c>
      <c r="D67" s="20">
        <f>CONFIDENCE(D65,D64,D66)</f>
        <v>0.35340672747713381</v>
      </c>
      <c r="E67" s="21">
        <f>CONFIDENCE(E65,E64,E66)</f>
        <v>8.7552962211754064</v>
      </c>
    </row>
    <row r="68" spans="2:5" x14ac:dyDescent="0.3">
      <c r="B68" s="22" t="s">
        <v>16</v>
      </c>
      <c r="C68" s="23" t="s">
        <v>17</v>
      </c>
      <c r="D68" s="23" t="s">
        <v>18</v>
      </c>
      <c r="E68" s="24" t="s">
        <v>20</v>
      </c>
    </row>
  </sheetData>
  <mergeCells count="2">
    <mergeCell ref="F1:G1"/>
    <mergeCell ref="H1:I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8"/>
  <sheetViews>
    <sheetView zoomScaleNormal="100" workbookViewId="0">
      <selection activeCell="I40" sqref="I40"/>
    </sheetView>
  </sheetViews>
  <sheetFormatPr defaultColWidth="8.77734375" defaultRowHeight="14.4" x14ac:dyDescent="0.3"/>
  <cols>
    <col min="1" max="1" width="10.77734375" customWidth="1"/>
    <col min="2" max="2" width="16.77734375" customWidth="1"/>
    <col min="3" max="4" width="8.77734375" customWidth="1"/>
    <col min="5" max="5" width="9.109375" customWidth="1"/>
    <col min="6" max="10" width="8.77734375" customWidth="1"/>
    <col min="11" max="11" width="13.6640625" customWidth="1"/>
    <col min="12" max="1025" width="8.77734375" customWidth="1"/>
  </cols>
  <sheetData>
    <row r="1" spans="1:13" x14ac:dyDescent="0.3">
      <c r="A1" s="1" t="s">
        <v>3</v>
      </c>
      <c r="B1" s="2" t="s">
        <v>4</v>
      </c>
      <c r="C1" s="2" t="s">
        <v>5</v>
      </c>
      <c r="D1" s="2" t="s">
        <v>6</v>
      </c>
      <c r="E1" s="3" t="s">
        <v>0</v>
      </c>
      <c r="F1" s="156">
        <v>-0.05</v>
      </c>
      <c r="G1" s="156"/>
      <c r="H1" s="156">
        <v>0.05</v>
      </c>
      <c r="I1" s="156"/>
      <c r="L1" t="s">
        <v>7</v>
      </c>
      <c r="M1" t="s">
        <v>8</v>
      </c>
    </row>
    <row r="2" spans="1:13" x14ac:dyDescent="0.3">
      <c r="A2" s="4">
        <v>1</v>
      </c>
      <c r="B2" s="5">
        <f t="shared" ref="B2:B27" si="0">1-A2</f>
        <v>0</v>
      </c>
      <c r="C2">
        <f t="shared" ref="C2:C27" si="1">A2*$L$2+B2*$L$3</f>
        <v>2</v>
      </c>
      <c r="D2">
        <f t="shared" ref="D2:D27" si="2">LOG(C2)</f>
        <v>0.3010299956639812</v>
      </c>
      <c r="E2" s="6">
        <f t="shared" ref="E2:E27" si="3">(A2*$L$2*$M$2+B2*$L$3*$M$3)/(A2*$L$2+B2*$L$3)</f>
        <v>-47</v>
      </c>
      <c r="F2" s="7">
        <f t="shared" ref="F2:F27" si="4">D2*0.95</f>
        <v>0.28597849588078211</v>
      </c>
      <c r="G2" s="8">
        <f t="shared" ref="G2:G27" si="5">E2*0.95</f>
        <v>-44.65</v>
      </c>
      <c r="H2" s="7">
        <f t="shared" ref="H2:H27" si="6">D2*1.05</f>
        <v>0.31608149544718028</v>
      </c>
      <c r="I2" s="8">
        <f t="shared" ref="I2:I27" si="7">E2*1.05</f>
        <v>-49.35</v>
      </c>
      <c r="K2" t="s">
        <v>9</v>
      </c>
      <c r="L2">
        <v>2</v>
      </c>
      <c r="M2">
        <v>-47</v>
      </c>
    </row>
    <row r="3" spans="1:13" x14ac:dyDescent="0.3">
      <c r="A3" s="4">
        <v>0.999</v>
      </c>
      <c r="B3" s="5">
        <f t="shared" si="0"/>
        <v>1.0000000000000009E-3</v>
      </c>
      <c r="C3">
        <f t="shared" si="1"/>
        <v>2.24987</v>
      </c>
      <c r="D3">
        <f t="shared" si="2"/>
        <v>0.35215742481637258</v>
      </c>
      <c r="E3" s="6">
        <f t="shared" si="3"/>
        <v>-50.854393409396998</v>
      </c>
      <c r="F3" s="7">
        <f t="shared" si="4"/>
        <v>0.33454955357555394</v>
      </c>
      <c r="G3" s="8">
        <f t="shared" si="5"/>
        <v>-48.311673738927148</v>
      </c>
      <c r="H3" s="7">
        <f t="shared" si="6"/>
        <v>0.36976529605719122</v>
      </c>
      <c r="I3" s="8">
        <f t="shared" si="7"/>
        <v>-53.397113079866848</v>
      </c>
      <c r="K3" t="s">
        <v>10</v>
      </c>
      <c r="L3">
        <v>251.87</v>
      </c>
      <c r="M3">
        <v>-81.430000000000007</v>
      </c>
    </row>
    <row r="4" spans="1:13" x14ac:dyDescent="0.3">
      <c r="A4" s="4">
        <v>0.998</v>
      </c>
      <c r="B4" s="5">
        <f t="shared" si="0"/>
        <v>2.0000000000000018E-3</v>
      </c>
      <c r="C4">
        <f t="shared" si="1"/>
        <v>2.4997400000000005</v>
      </c>
      <c r="D4">
        <f t="shared" si="2"/>
        <v>0.39789483969709233</v>
      </c>
      <c r="E4" s="6">
        <f t="shared" si="3"/>
        <v>-53.938228855801007</v>
      </c>
      <c r="F4" s="7">
        <f t="shared" si="4"/>
        <v>0.37800009771223769</v>
      </c>
      <c r="G4" s="8">
        <f t="shared" si="5"/>
        <v>-51.241317413010954</v>
      </c>
      <c r="H4" s="7">
        <f t="shared" si="6"/>
        <v>0.41778958168194696</v>
      </c>
      <c r="I4" s="8">
        <f t="shared" si="7"/>
        <v>-56.635140298591061</v>
      </c>
    </row>
    <row r="5" spans="1:13" x14ac:dyDescent="0.3">
      <c r="A5" s="4">
        <v>0.997</v>
      </c>
      <c r="B5" s="5">
        <f t="shared" si="0"/>
        <v>3.0000000000000027E-3</v>
      </c>
      <c r="C5">
        <f t="shared" si="1"/>
        <v>2.7496100000000006</v>
      </c>
      <c r="D5">
        <f t="shared" si="2"/>
        <v>0.43927109860870112</v>
      </c>
      <c r="E5" s="6">
        <f t="shared" si="3"/>
        <v>-56.461579023934313</v>
      </c>
      <c r="F5" s="7">
        <f t="shared" si="4"/>
        <v>0.41730754367826606</v>
      </c>
      <c r="G5" s="8">
        <f t="shared" si="5"/>
        <v>-53.638500072737592</v>
      </c>
      <c r="H5" s="7">
        <f t="shared" si="6"/>
        <v>0.46123465353913617</v>
      </c>
      <c r="I5" s="8">
        <f t="shared" si="7"/>
        <v>-59.284657975131033</v>
      </c>
    </row>
    <row r="6" spans="1:13" x14ac:dyDescent="0.3">
      <c r="A6" s="4">
        <v>0.996</v>
      </c>
      <c r="B6" s="5">
        <f t="shared" si="0"/>
        <v>4.0000000000000036E-3</v>
      </c>
      <c r="C6">
        <f t="shared" si="1"/>
        <v>2.999480000000001</v>
      </c>
      <c r="D6">
        <f t="shared" si="2"/>
        <v>0.47704597048464381</v>
      </c>
      <c r="E6" s="6">
        <f t="shared" si="3"/>
        <v>-58.564516649552594</v>
      </c>
      <c r="F6" s="7">
        <f t="shared" si="4"/>
        <v>0.4531936719604116</v>
      </c>
      <c r="G6" s="8">
        <f t="shared" si="5"/>
        <v>-55.636290817074965</v>
      </c>
      <c r="H6" s="7">
        <f t="shared" si="6"/>
        <v>0.50089826900887602</v>
      </c>
      <c r="I6" s="8">
        <f t="shared" si="7"/>
        <v>-61.492742482030224</v>
      </c>
    </row>
    <row r="7" spans="1:13" x14ac:dyDescent="0.3">
      <c r="A7" s="4">
        <v>0.995</v>
      </c>
      <c r="B7" s="5">
        <f t="shared" si="0"/>
        <v>5.0000000000000044E-3</v>
      </c>
      <c r="C7">
        <f t="shared" si="1"/>
        <v>3.2493500000000011</v>
      </c>
      <c r="D7">
        <f t="shared" si="2"/>
        <v>0.51179649339544597</v>
      </c>
      <c r="E7" s="6">
        <f t="shared" si="3"/>
        <v>-60.344028959638095</v>
      </c>
      <c r="F7" s="7">
        <f t="shared" si="4"/>
        <v>0.48620666872567364</v>
      </c>
      <c r="G7" s="8">
        <f t="shared" si="5"/>
        <v>-57.326827511656191</v>
      </c>
      <c r="H7" s="7">
        <f t="shared" si="6"/>
        <v>0.5373863180652183</v>
      </c>
      <c r="I7" s="8">
        <f t="shared" si="7"/>
        <v>-63.361230407619999</v>
      </c>
    </row>
    <row r="8" spans="1:13" x14ac:dyDescent="0.3">
      <c r="A8" s="4">
        <v>0.99250000000000005</v>
      </c>
      <c r="B8" s="5">
        <f t="shared" si="0"/>
        <v>7.4999999999999512E-3</v>
      </c>
      <c r="C8">
        <f t="shared" si="1"/>
        <v>3.8740249999999881</v>
      </c>
      <c r="D8">
        <f t="shared" si="2"/>
        <v>0.58816241899718846</v>
      </c>
      <c r="E8" s="6">
        <f t="shared" si="3"/>
        <v>-63.788516013706619</v>
      </c>
      <c r="F8" s="7">
        <f t="shared" si="4"/>
        <v>0.55875429804732901</v>
      </c>
      <c r="G8" s="8">
        <f t="shared" si="5"/>
        <v>-60.599090213021285</v>
      </c>
      <c r="H8" s="7">
        <f t="shared" si="6"/>
        <v>0.61757053994704791</v>
      </c>
      <c r="I8" s="8">
        <f t="shared" si="7"/>
        <v>-66.977941814391954</v>
      </c>
    </row>
    <row r="9" spans="1:13" x14ac:dyDescent="0.3">
      <c r="A9" s="4">
        <v>0.99</v>
      </c>
      <c r="B9" s="5">
        <f t="shared" si="0"/>
        <v>1.0000000000000009E-2</v>
      </c>
      <c r="C9">
        <f t="shared" si="1"/>
        <v>4.4987000000000021</v>
      </c>
      <c r="D9">
        <f t="shared" si="2"/>
        <v>0.65308703279911362</v>
      </c>
      <c r="E9" s="6">
        <f t="shared" si="3"/>
        <v>-66.276422299775504</v>
      </c>
      <c r="F9" s="7">
        <f t="shared" si="4"/>
        <v>0.62043268115915795</v>
      </c>
      <c r="G9" s="8">
        <f t="shared" si="5"/>
        <v>-62.962601184786728</v>
      </c>
      <c r="H9" s="7">
        <f t="shared" si="6"/>
        <v>0.68574138443906929</v>
      </c>
      <c r="I9" s="8">
        <f t="shared" si="7"/>
        <v>-69.590243414764288</v>
      </c>
    </row>
    <row r="10" spans="1:13" x14ac:dyDescent="0.3">
      <c r="A10" s="4">
        <v>0.98499999999999999</v>
      </c>
      <c r="B10" s="5">
        <f t="shared" si="0"/>
        <v>1.5000000000000013E-2</v>
      </c>
      <c r="C10">
        <f t="shared" si="1"/>
        <v>5.7480500000000037</v>
      </c>
      <c r="D10">
        <f t="shared" si="2"/>
        <v>0.7595205372335263</v>
      </c>
      <c r="E10" s="6">
        <f t="shared" si="3"/>
        <v>-69.629980863075318</v>
      </c>
      <c r="F10" s="7">
        <f t="shared" si="4"/>
        <v>0.72154451037184997</v>
      </c>
      <c r="G10" s="8">
        <f t="shared" si="5"/>
        <v>-66.148481819921543</v>
      </c>
      <c r="H10" s="7">
        <f t="shared" si="6"/>
        <v>0.79749656409520264</v>
      </c>
      <c r="I10" s="8">
        <f t="shared" si="7"/>
        <v>-73.111479906229093</v>
      </c>
    </row>
    <row r="11" spans="1:13" x14ac:dyDescent="0.3">
      <c r="A11" s="4">
        <v>0.98</v>
      </c>
      <c r="B11" s="5">
        <f t="shared" si="0"/>
        <v>2.0000000000000018E-2</v>
      </c>
      <c r="C11">
        <f t="shared" si="1"/>
        <v>6.9974000000000043</v>
      </c>
      <c r="D11">
        <f t="shared" si="2"/>
        <v>0.84493670067038829</v>
      </c>
      <c r="E11" s="6">
        <f t="shared" si="3"/>
        <v>-71.786017949524123</v>
      </c>
      <c r="F11" s="7">
        <f t="shared" si="4"/>
        <v>0.80268986563686884</v>
      </c>
      <c r="G11" s="8">
        <f t="shared" si="5"/>
        <v>-68.196717052047916</v>
      </c>
      <c r="H11" s="7">
        <f t="shared" si="6"/>
        <v>0.88718353570390773</v>
      </c>
      <c r="I11" s="8">
        <f t="shared" si="7"/>
        <v>-75.375318847000329</v>
      </c>
    </row>
    <row r="12" spans="1:13" x14ac:dyDescent="0.3">
      <c r="A12" s="4">
        <v>0.97499999999999998</v>
      </c>
      <c r="B12" s="5">
        <f t="shared" si="0"/>
        <v>2.5000000000000022E-2</v>
      </c>
      <c r="C12">
        <f t="shared" si="1"/>
        <v>8.2467500000000058</v>
      </c>
      <c r="D12">
        <f t="shared" si="2"/>
        <v>0.91628282913738091</v>
      </c>
      <c r="E12" s="6">
        <f t="shared" si="3"/>
        <v>-73.288792857792458</v>
      </c>
      <c r="F12" s="7">
        <f t="shared" si="4"/>
        <v>0.87046868768051178</v>
      </c>
      <c r="G12" s="8">
        <f t="shared" si="5"/>
        <v>-69.624353214902825</v>
      </c>
      <c r="H12" s="7">
        <f t="shared" si="6"/>
        <v>0.96209697059425003</v>
      </c>
      <c r="I12" s="8">
        <f t="shared" si="7"/>
        <v>-76.953232500682091</v>
      </c>
    </row>
    <row r="13" spans="1:13" x14ac:dyDescent="0.3">
      <c r="A13" s="4">
        <v>0.97</v>
      </c>
      <c r="B13" s="5">
        <f t="shared" si="0"/>
        <v>3.0000000000000027E-2</v>
      </c>
      <c r="C13">
        <f t="shared" si="1"/>
        <v>9.4961000000000073</v>
      </c>
      <c r="D13">
        <f t="shared" si="2"/>
        <v>0.97754527936897828</v>
      </c>
      <c r="E13" s="6">
        <f t="shared" si="3"/>
        <v>-74.396143995956237</v>
      </c>
      <c r="F13" s="7">
        <f t="shared" si="4"/>
        <v>0.92866801540052935</v>
      </c>
      <c r="G13" s="8">
        <f t="shared" si="5"/>
        <v>-70.676336796158424</v>
      </c>
      <c r="H13" s="7">
        <f t="shared" si="6"/>
        <v>1.0264225433374272</v>
      </c>
      <c r="I13" s="8">
        <f t="shared" si="7"/>
        <v>-78.11595119575405</v>
      </c>
    </row>
    <row r="14" spans="1:13" x14ac:dyDescent="0.3">
      <c r="A14" s="4">
        <v>0.96499999999999997</v>
      </c>
      <c r="B14" s="5">
        <f t="shared" si="0"/>
        <v>3.5000000000000031E-2</v>
      </c>
      <c r="C14">
        <f t="shared" si="1"/>
        <v>10.745450000000007</v>
      </c>
      <c r="D14">
        <f t="shared" si="2"/>
        <v>1.0312246076752631</v>
      </c>
      <c r="E14" s="6">
        <f t="shared" si="3"/>
        <v>-75.245996538069605</v>
      </c>
      <c r="F14" s="7">
        <f t="shared" si="4"/>
        <v>0.97966337729149988</v>
      </c>
      <c r="G14" s="8">
        <f t="shared" si="5"/>
        <v>-71.483696711166118</v>
      </c>
      <c r="H14" s="7">
        <f t="shared" si="6"/>
        <v>1.0827858380590263</v>
      </c>
      <c r="I14" s="8">
        <f t="shared" si="7"/>
        <v>-79.008296364973091</v>
      </c>
    </row>
    <row r="15" spans="1:13" x14ac:dyDescent="0.3">
      <c r="A15" s="4">
        <v>0.96</v>
      </c>
      <c r="B15" s="5">
        <f t="shared" si="0"/>
        <v>4.0000000000000036E-2</v>
      </c>
      <c r="C15">
        <f t="shared" si="1"/>
        <v>11.994800000000009</v>
      </c>
      <c r="D15">
        <f t="shared" si="2"/>
        <v>1.078993010984924</v>
      </c>
      <c r="E15" s="6">
        <f t="shared" si="3"/>
        <v>-75.918811818454671</v>
      </c>
      <c r="F15" s="7">
        <f t="shared" si="4"/>
        <v>1.0250433604356777</v>
      </c>
      <c r="G15" s="8">
        <f t="shared" si="5"/>
        <v>-72.122871227531931</v>
      </c>
      <c r="H15" s="7">
        <f t="shared" si="6"/>
        <v>1.1329426615341702</v>
      </c>
      <c r="I15" s="8">
        <f t="shared" si="7"/>
        <v>-79.714752409377411</v>
      </c>
    </row>
    <row r="16" spans="1:13" x14ac:dyDescent="0.3">
      <c r="A16" s="4">
        <v>0.95499999999999996</v>
      </c>
      <c r="B16" s="5">
        <f t="shared" si="0"/>
        <v>4.500000000000004E-2</v>
      </c>
      <c r="C16">
        <f t="shared" si="1"/>
        <v>13.24415000000001</v>
      </c>
      <c r="D16">
        <f t="shared" si="2"/>
        <v>1.1220240908208481</v>
      </c>
      <c r="E16" s="6">
        <f t="shared" si="3"/>
        <v>-76.464690788008298</v>
      </c>
      <c r="F16" s="7">
        <f t="shared" si="4"/>
        <v>1.0659228862798056</v>
      </c>
      <c r="G16" s="8">
        <f t="shared" si="5"/>
        <v>-72.641456248607881</v>
      </c>
      <c r="H16" s="7">
        <f t="shared" si="6"/>
        <v>1.1781252953618906</v>
      </c>
      <c r="I16" s="8">
        <f t="shared" si="7"/>
        <v>-80.287925327408715</v>
      </c>
    </row>
    <row r="17" spans="1:9" x14ac:dyDescent="0.3">
      <c r="A17" s="4">
        <v>0.95</v>
      </c>
      <c r="B17" s="5">
        <f t="shared" si="0"/>
        <v>5.0000000000000044E-2</v>
      </c>
      <c r="C17">
        <f t="shared" si="1"/>
        <v>14.493500000000012</v>
      </c>
      <c r="D17">
        <f t="shared" si="2"/>
        <v>1.161173274852654</v>
      </c>
      <c r="E17" s="6">
        <f t="shared" si="3"/>
        <v>-76.916459447338454</v>
      </c>
      <c r="F17" s="7">
        <f t="shared" si="4"/>
        <v>1.1031146111100212</v>
      </c>
      <c r="G17" s="8">
        <f t="shared" si="5"/>
        <v>-73.070636474971522</v>
      </c>
      <c r="H17" s="7">
        <f t="shared" si="6"/>
        <v>1.2192319385952868</v>
      </c>
      <c r="I17" s="8">
        <f t="shared" si="7"/>
        <v>-80.762282419705386</v>
      </c>
    </row>
    <row r="18" spans="1:9" x14ac:dyDescent="0.3">
      <c r="A18" s="4">
        <v>0.9</v>
      </c>
      <c r="B18" s="5">
        <f t="shared" si="0"/>
        <v>9.9999999999999978E-2</v>
      </c>
      <c r="C18">
        <f t="shared" si="1"/>
        <v>26.986999999999995</v>
      </c>
      <c r="D18">
        <f t="shared" si="2"/>
        <v>1.4311546090522442</v>
      </c>
      <c r="E18" s="6">
        <f t="shared" si="3"/>
        <v>-79.13356097380219</v>
      </c>
      <c r="F18" s="7">
        <f t="shared" si="4"/>
        <v>1.359596878599632</v>
      </c>
      <c r="G18" s="8">
        <f t="shared" si="5"/>
        <v>-75.176882925112082</v>
      </c>
      <c r="H18" s="7">
        <f t="shared" si="6"/>
        <v>1.5027123395048565</v>
      </c>
      <c r="I18" s="8">
        <f t="shared" si="7"/>
        <v>-83.090239022492298</v>
      </c>
    </row>
    <row r="19" spans="1:9" x14ac:dyDescent="0.3">
      <c r="A19" s="4">
        <v>0.8</v>
      </c>
      <c r="B19" s="5">
        <f t="shared" si="0"/>
        <v>0.19999999999999996</v>
      </c>
      <c r="C19">
        <f t="shared" si="1"/>
        <v>51.97399999999999</v>
      </c>
      <c r="D19">
        <f t="shared" si="2"/>
        <v>1.7157861420889349</v>
      </c>
      <c r="E19" s="6">
        <f t="shared" si="3"/>
        <v>-80.370085427329045</v>
      </c>
      <c r="F19" s="7">
        <f t="shared" si="4"/>
        <v>1.629996834984488</v>
      </c>
      <c r="G19" s="8">
        <f t="shared" si="5"/>
        <v>-76.351581155962592</v>
      </c>
      <c r="H19" s="7">
        <f t="shared" si="6"/>
        <v>1.8015754491933818</v>
      </c>
      <c r="I19" s="8">
        <f t="shared" si="7"/>
        <v>-84.388589698695498</v>
      </c>
    </row>
    <row r="20" spans="1:9" x14ac:dyDescent="0.3">
      <c r="A20" s="4">
        <v>0.7</v>
      </c>
      <c r="B20" s="5">
        <f t="shared" si="0"/>
        <v>0.30000000000000004</v>
      </c>
      <c r="C20">
        <f t="shared" si="1"/>
        <v>76.961000000000013</v>
      </c>
      <c r="D20">
        <f t="shared" si="2"/>
        <v>1.8862707021126617</v>
      </c>
      <c r="E20" s="6">
        <f t="shared" si="3"/>
        <v>-80.803682774392229</v>
      </c>
      <c r="F20" s="7">
        <f t="shared" si="4"/>
        <v>1.7919571670070285</v>
      </c>
      <c r="G20" s="8">
        <f t="shared" si="5"/>
        <v>-76.763498635672619</v>
      </c>
      <c r="H20" s="7">
        <f t="shared" si="6"/>
        <v>1.9805842372182949</v>
      </c>
      <c r="I20" s="8">
        <f t="shared" si="7"/>
        <v>-84.843866913111839</v>
      </c>
    </row>
    <row r="21" spans="1:9" x14ac:dyDescent="0.3">
      <c r="A21" s="4">
        <v>0.6</v>
      </c>
      <c r="B21" s="5">
        <f t="shared" si="0"/>
        <v>0.4</v>
      </c>
      <c r="C21">
        <f t="shared" si="1"/>
        <v>101.94800000000001</v>
      </c>
      <c r="D21">
        <f t="shared" si="2"/>
        <v>2.0083787102761632</v>
      </c>
      <c r="E21" s="6">
        <f t="shared" si="3"/>
        <v>-81.0247345705654</v>
      </c>
      <c r="F21" s="7">
        <f t="shared" si="4"/>
        <v>1.9079597747623549</v>
      </c>
      <c r="G21" s="8">
        <f t="shared" si="5"/>
        <v>-76.973497842037119</v>
      </c>
      <c r="H21" s="7">
        <f t="shared" si="6"/>
        <v>2.1087976457899713</v>
      </c>
      <c r="I21" s="8">
        <f t="shared" si="7"/>
        <v>-85.07597129909368</v>
      </c>
    </row>
    <row r="22" spans="1:9" x14ac:dyDescent="0.3">
      <c r="A22" s="4">
        <v>0.5</v>
      </c>
      <c r="B22" s="5">
        <f t="shared" si="0"/>
        <v>0.5</v>
      </c>
      <c r="C22">
        <f t="shared" si="1"/>
        <v>126.935</v>
      </c>
      <c r="D22">
        <f t="shared" si="2"/>
        <v>2.1035813873513711</v>
      </c>
      <c r="E22" s="6">
        <f t="shared" si="3"/>
        <v>-81.15875881356601</v>
      </c>
      <c r="F22" s="7">
        <f t="shared" si="4"/>
        <v>1.9984023179838024</v>
      </c>
      <c r="G22" s="8">
        <f t="shared" si="5"/>
        <v>-77.100820872887709</v>
      </c>
      <c r="H22" s="7">
        <f t="shared" si="6"/>
        <v>2.2087604567189398</v>
      </c>
      <c r="I22" s="8">
        <f t="shared" si="7"/>
        <v>-85.21669675424431</v>
      </c>
    </row>
    <row r="23" spans="1:9" x14ac:dyDescent="0.3">
      <c r="A23" s="4">
        <v>0.4</v>
      </c>
      <c r="B23" s="5">
        <f t="shared" si="0"/>
        <v>0.6</v>
      </c>
      <c r="C23">
        <f t="shared" si="1"/>
        <v>151.922</v>
      </c>
      <c r="D23">
        <f t="shared" si="2"/>
        <v>2.181620669101568</v>
      </c>
      <c r="E23" s="6">
        <f t="shared" si="3"/>
        <v>-81.248696436329183</v>
      </c>
      <c r="F23" s="7">
        <f t="shared" si="4"/>
        <v>2.0725396356464896</v>
      </c>
      <c r="G23" s="8">
        <f t="shared" si="5"/>
        <v>-77.186261614512716</v>
      </c>
      <c r="H23" s="7">
        <f t="shared" si="6"/>
        <v>2.2907017025566465</v>
      </c>
      <c r="I23" s="8">
        <f t="shared" si="7"/>
        <v>-85.31113125814565</v>
      </c>
    </row>
    <row r="24" spans="1:9" x14ac:dyDescent="0.3">
      <c r="A24" s="4">
        <v>0.3</v>
      </c>
      <c r="B24" s="5">
        <f t="shared" si="0"/>
        <v>0.7</v>
      </c>
      <c r="C24">
        <f t="shared" si="1"/>
        <v>176.90899999999999</v>
      </c>
      <c r="D24">
        <f t="shared" si="2"/>
        <v>2.247749927601141</v>
      </c>
      <c r="E24" s="6">
        <f t="shared" si="3"/>
        <v>-81.313228100322775</v>
      </c>
      <c r="F24" s="7">
        <f t="shared" si="4"/>
        <v>2.1353624312210839</v>
      </c>
      <c r="G24" s="8">
        <f t="shared" si="5"/>
        <v>-77.247566695306631</v>
      </c>
      <c r="H24" s="7">
        <f t="shared" si="6"/>
        <v>2.3601374239811981</v>
      </c>
      <c r="I24" s="8">
        <f t="shared" si="7"/>
        <v>-85.378889505338918</v>
      </c>
    </row>
    <row r="25" spans="1:9" x14ac:dyDescent="0.3">
      <c r="A25" s="4">
        <v>0.2</v>
      </c>
      <c r="B25" s="5">
        <f t="shared" si="0"/>
        <v>0.8</v>
      </c>
      <c r="C25">
        <f t="shared" si="1"/>
        <v>201.89600000000002</v>
      </c>
      <c r="D25">
        <f t="shared" si="2"/>
        <v>2.3051277147081954</v>
      </c>
      <c r="E25" s="6">
        <f t="shared" si="3"/>
        <v>-81.361786662440082</v>
      </c>
      <c r="F25" s="7">
        <f t="shared" si="4"/>
        <v>2.1898713289727856</v>
      </c>
      <c r="G25" s="8">
        <f t="shared" si="5"/>
        <v>-77.293697329318078</v>
      </c>
      <c r="H25" s="7">
        <f t="shared" si="6"/>
        <v>2.4203841004436053</v>
      </c>
      <c r="I25" s="8">
        <f t="shared" si="7"/>
        <v>-85.429875995562085</v>
      </c>
    </row>
    <row r="26" spans="1:9" x14ac:dyDescent="0.3">
      <c r="A26" s="4">
        <v>0.1</v>
      </c>
      <c r="B26" s="5">
        <f t="shared" si="0"/>
        <v>0.9</v>
      </c>
      <c r="C26">
        <f t="shared" si="1"/>
        <v>226.88300000000001</v>
      </c>
      <c r="D26">
        <f t="shared" si="2"/>
        <v>2.355801956075398</v>
      </c>
      <c r="E26" s="6">
        <f t="shared" si="3"/>
        <v>-81.399649555057024</v>
      </c>
      <c r="F26" s="7">
        <f t="shared" si="4"/>
        <v>2.2380118582716282</v>
      </c>
      <c r="G26" s="8">
        <f t="shared" si="5"/>
        <v>-77.329667077304165</v>
      </c>
      <c r="H26" s="7">
        <f t="shared" si="6"/>
        <v>2.4735920538791678</v>
      </c>
      <c r="I26" s="8">
        <f t="shared" si="7"/>
        <v>-85.469632032809884</v>
      </c>
    </row>
    <row r="27" spans="1:9" x14ac:dyDescent="0.3">
      <c r="A27" s="9">
        <v>0</v>
      </c>
      <c r="B27" s="10">
        <f t="shared" si="0"/>
        <v>1</v>
      </c>
      <c r="C27" s="11">
        <f t="shared" si="1"/>
        <v>251.87</v>
      </c>
      <c r="D27" s="11">
        <f t="shared" si="2"/>
        <v>2.401176442169203</v>
      </c>
      <c r="E27" s="12">
        <f t="shared" si="3"/>
        <v>-81.430000000000007</v>
      </c>
      <c r="F27" s="7">
        <f t="shared" si="4"/>
        <v>2.2811176200607428</v>
      </c>
      <c r="G27" s="13">
        <f t="shared" si="5"/>
        <v>-77.358500000000006</v>
      </c>
      <c r="H27" s="7">
        <f t="shared" si="6"/>
        <v>2.5212352642776632</v>
      </c>
      <c r="I27" s="13">
        <f t="shared" si="7"/>
        <v>-85.501500000000007</v>
      </c>
    </row>
    <row r="28" spans="1:9" x14ac:dyDescent="0.3">
      <c r="A28" s="5"/>
      <c r="B28" s="1" t="s">
        <v>11</v>
      </c>
      <c r="C28" s="14">
        <f>AVERAGE(C2:C27)</f>
        <v>57.668152884615388</v>
      </c>
      <c r="D28" s="15">
        <f>AVERAGE(D2:D27)</f>
        <v>1.2403382256055147</v>
      </c>
      <c r="E28" s="16">
        <f>AVERAGE(E2:E27)</f>
        <v>-71.543029337839556</v>
      </c>
      <c r="F28" s="17"/>
      <c r="G28" s="17"/>
      <c r="H28" s="17"/>
      <c r="I28" s="17"/>
    </row>
    <row r="29" spans="1:9" x14ac:dyDescent="0.3">
      <c r="A29" s="5"/>
      <c r="B29" s="18" t="s">
        <v>12</v>
      </c>
      <c r="C29" s="19">
        <f>STDEV(C2:C27)</f>
        <v>80.102088047107088</v>
      </c>
      <c r="D29" s="20">
        <f>STDEV(D2:D27)</f>
        <v>0.72660948688907812</v>
      </c>
      <c r="E29" s="21">
        <f>STDEV(E2:E27)</f>
        <v>10.835088357108065</v>
      </c>
      <c r="F29" s="17"/>
      <c r="G29" s="17"/>
      <c r="H29" s="17"/>
      <c r="I29" s="17"/>
    </row>
    <row r="30" spans="1:9" x14ac:dyDescent="0.3">
      <c r="A30" s="5"/>
      <c r="B30" s="18" t="s">
        <v>13</v>
      </c>
      <c r="C30">
        <v>0.05</v>
      </c>
      <c r="D30" s="20">
        <v>0.05</v>
      </c>
      <c r="E30" s="21">
        <v>0.05</v>
      </c>
      <c r="F30" s="17"/>
      <c r="G30" s="17"/>
      <c r="H30" s="17"/>
      <c r="I30" s="17"/>
    </row>
    <row r="31" spans="1:9" x14ac:dyDescent="0.3">
      <c r="A31" s="5"/>
      <c r="B31" s="18" t="s">
        <v>14</v>
      </c>
      <c r="C31">
        <v>26</v>
      </c>
      <c r="D31" s="20">
        <v>26</v>
      </c>
      <c r="E31" s="21">
        <v>26</v>
      </c>
      <c r="F31" s="17"/>
      <c r="G31" s="17"/>
      <c r="H31" s="17"/>
      <c r="I31" s="17"/>
    </row>
    <row r="32" spans="1:9" x14ac:dyDescent="0.3">
      <c r="A32" s="5"/>
      <c r="B32" s="4" t="s">
        <v>15</v>
      </c>
      <c r="C32" s="19">
        <f>CONFIDENCE(C30,C29,C31)</f>
        <v>30.789685593528059</v>
      </c>
      <c r="D32" s="20">
        <f>CONFIDENCE(D30,D29,D31)</f>
        <v>0.27929456267647745</v>
      </c>
      <c r="E32" s="21">
        <f>CONFIDENCE(E30,E29,E31)</f>
        <v>4.1647973483195884</v>
      </c>
      <c r="F32" s="17"/>
      <c r="G32" s="17"/>
      <c r="H32" s="17"/>
      <c r="I32" s="17"/>
    </row>
    <row r="33" spans="1:13" x14ac:dyDescent="0.3">
      <c r="B33" s="22" t="s">
        <v>16</v>
      </c>
      <c r="C33" s="23" t="s">
        <v>17</v>
      </c>
      <c r="D33" s="23" t="s">
        <v>18</v>
      </c>
      <c r="E33" s="24" t="s">
        <v>19</v>
      </c>
    </row>
    <row r="36" spans="1:13" x14ac:dyDescent="0.3">
      <c r="A36" s="1" t="s">
        <v>3</v>
      </c>
      <c r="B36" s="2" t="s">
        <v>4</v>
      </c>
      <c r="C36" s="2"/>
      <c r="D36" s="2"/>
      <c r="E36" s="3"/>
      <c r="L36" t="s">
        <v>7</v>
      </c>
      <c r="M36" t="s">
        <v>8</v>
      </c>
    </row>
    <row r="37" spans="1:13" x14ac:dyDescent="0.3">
      <c r="A37" s="4">
        <v>1</v>
      </c>
      <c r="B37" s="5">
        <f t="shared" ref="B37:B62" si="8">1-A37</f>
        <v>0</v>
      </c>
      <c r="C37">
        <f t="shared" ref="C37:C62" si="9">A37*$L$37+B37*$L$38</f>
        <v>2</v>
      </c>
      <c r="D37">
        <f t="shared" ref="D37:D62" si="10">LOG(C37)</f>
        <v>0.3010299956639812</v>
      </c>
      <c r="E37" s="6">
        <f t="shared" ref="E37:E62" si="11">(A37*$L$37*$M$37+B37*$L$38*$M$38)/(A37*$L$37+B37*$L$38)</f>
        <v>-85</v>
      </c>
      <c r="K37" t="s">
        <v>9</v>
      </c>
      <c r="L37">
        <v>2</v>
      </c>
      <c r="M37">
        <v>-85</v>
      </c>
    </row>
    <row r="38" spans="1:13" x14ac:dyDescent="0.3">
      <c r="A38" s="4">
        <v>0.999</v>
      </c>
      <c r="B38" s="5">
        <f t="shared" si="8"/>
        <v>1.0000000000000009E-3</v>
      </c>
      <c r="C38">
        <f t="shared" si="9"/>
        <v>2.24987</v>
      </c>
      <c r="D38">
        <f t="shared" si="10"/>
        <v>0.35215742481637258</v>
      </c>
      <c r="E38" s="6">
        <f t="shared" si="11"/>
        <v>-96.418766417615259</v>
      </c>
      <c r="K38" t="s">
        <v>10</v>
      </c>
      <c r="L38">
        <v>251.87</v>
      </c>
      <c r="M38">
        <v>-187</v>
      </c>
    </row>
    <row r="39" spans="1:13" x14ac:dyDescent="0.3">
      <c r="A39" s="4">
        <v>0.998</v>
      </c>
      <c r="B39" s="5">
        <f t="shared" si="8"/>
        <v>2.0000000000000018E-3</v>
      </c>
      <c r="C39">
        <f t="shared" si="9"/>
        <v>2.4997400000000005</v>
      </c>
      <c r="D39">
        <f t="shared" si="10"/>
        <v>0.39789483969709233</v>
      </c>
      <c r="E39" s="6">
        <f t="shared" si="11"/>
        <v>-105.55472969188797</v>
      </c>
    </row>
    <row r="40" spans="1:13" x14ac:dyDescent="0.3">
      <c r="A40" s="4">
        <v>0.997</v>
      </c>
      <c r="B40" s="5">
        <f t="shared" si="8"/>
        <v>3.0000000000000027E-3</v>
      </c>
      <c r="C40">
        <f t="shared" si="9"/>
        <v>2.7496100000000006</v>
      </c>
      <c r="D40">
        <f t="shared" si="10"/>
        <v>0.43927109860870112</v>
      </c>
      <c r="E40" s="6">
        <f t="shared" si="11"/>
        <v>-113.03023701543131</v>
      </c>
    </row>
    <row r="41" spans="1:13" x14ac:dyDescent="0.3">
      <c r="A41" s="4">
        <v>0.996</v>
      </c>
      <c r="B41" s="5">
        <f t="shared" si="8"/>
        <v>4.0000000000000036E-3</v>
      </c>
      <c r="C41">
        <f t="shared" si="9"/>
        <v>2.999480000000001</v>
      </c>
      <c r="D41">
        <f t="shared" si="10"/>
        <v>0.47704597048464381</v>
      </c>
      <c r="E41" s="6">
        <f t="shared" si="11"/>
        <v>-119.2602584447971</v>
      </c>
    </row>
    <row r="42" spans="1:13" x14ac:dyDescent="0.3">
      <c r="A42" s="4">
        <v>0.995</v>
      </c>
      <c r="B42" s="5">
        <f t="shared" si="8"/>
        <v>5.0000000000000044E-3</v>
      </c>
      <c r="C42">
        <f t="shared" si="9"/>
        <v>3.2493500000000011</v>
      </c>
      <c r="D42">
        <f t="shared" si="10"/>
        <v>0.51179649339544597</v>
      </c>
      <c r="E42" s="6">
        <f t="shared" si="11"/>
        <v>-124.53212180897719</v>
      </c>
    </row>
    <row r="43" spans="1:13" x14ac:dyDescent="0.3">
      <c r="A43" s="4">
        <v>0.99250000000000005</v>
      </c>
      <c r="B43" s="5">
        <f t="shared" si="8"/>
        <v>7.4999999999999512E-3</v>
      </c>
      <c r="C43">
        <f t="shared" si="9"/>
        <v>3.8740249999999881</v>
      </c>
      <c r="D43">
        <f t="shared" si="10"/>
        <v>0.58816241899718846</v>
      </c>
      <c r="E43" s="6">
        <f t="shared" si="11"/>
        <v>-134.73652725524468</v>
      </c>
    </row>
    <row r="44" spans="1:13" x14ac:dyDescent="0.3">
      <c r="A44" s="4">
        <v>0.99</v>
      </c>
      <c r="B44" s="5">
        <f t="shared" si="8"/>
        <v>1.0000000000000009E-2</v>
      </c>
      <c r="C44">
        <f t="shared" si="9"/>
        <v>4.4987000000000021</v>
      </c>
      <c r="D44">
        <f t="shared" si="10"/>
        <v>0.65308703279911362</v>
      </c>
      <c r="E44" s="6">
        <f t="shared" si="11"/>
        <v>-142.1070309200436</v>
      </c>
    </row>
    <row r="45" spans="1:13" x14ac:dyDescent="0.3">
      <c r="A45" s="4">
        <v>0.98499999999999999</v>
      </c>
      <c r="B45" s="5">
        <f t="shared" si="8"/>
        <v>1.5000000000000013E-2</v>
      </c>
      <c r="C45">
        <f t="shared" si="9"/>
        <v>5.7480500000000037</v>
      </c>
      <c r="D45">
        <f t="shared" si="10"/>
        <v>0.7595205372335263</v>
      </c>
      <c r="E45" s="6">
        <f t="shared" si="11"/>
        <v>-152.04205774132097</v>
      </c>
    </row>
    <row r="46" spans="1:13" x14ac:dyDescent="0.3">
      <c r="A46" s="4">
        <v>0.98</v>
      </c>
      <c r="B46" s="5">
        <f t="shared" si="8"/>
        <v>2.0000000000000018E-2</v>
      </c>
      <c r="C46">
        <f t="shared" si="9"/>
        <v>6.9974000000000043</v>
      </c>
      <c r="D46">
        <f t="shared" si="10"/>
        <v>0.84493670067038829</v>
      </c>
      <c r="E46" s="6">
        <f t="shared" si="11"/>
        <v>-158.42938805842172</v>
      </c>
    </row>
    <row r="47" spans="1:13" x14ac:dyDescent="0.3">
      <c r="A47" s="4">
        <v>0.97499999999999998</v>
      </c>
      <c r="B47" s="5">
        <f t="shared" si="8"/>
        <v>2.5000000000000022E-2</v>
      </c>
      <c r="C47">
        <f t="shared" si="9"/>
        <v>8.2467500000000058</v>
      </c>
      <c r="D47">
        <f t="shared" si="10"/>
        <v>0.91628282913738091</v>
      </c>
      <c r="E47" s="6">
        <f t="shared" si="11"/>
        <v>-162.88140782732594</v>
      </c>
    </row>
    <row r="48" spans="1:13" x14ac:dyDescent="0.3">
      <c r="A48" s="4">
        <v>0.97</v>
      </c>
      <c r="B48" s="5">
        <f t="shared" si="8"/>
        <v>3.0000000000000027E-2</v>
      </c>
      <c r="C48">
        <f t="shared" si="9"/>
        <v>9.4961000000000073</v>
      </c>
      <c r="D48">
        <f t="shared" si="10"/>
        <v>0.97754527936897828</v>
      </c>
      <c r="E48" s="6">
        <f t="shared" si="11"/>
        <v>-166.16197175682649</v>
      </c>
    </row>
    <row r="49" spans="1:5" x14ac:dyDescent="0.3">
      <c r="A49" s="4">
        <v>0.96499999999999997</v>
      </c>
      <c r="B49" s="5">
        <f t="shared" si="8"/>
        <v>3.5000000000000031E-2</v>
      </c>
      <c r="C49">
        <f t="shared" si="9"/>
        <v>10.745450000000007</v>
      </c>
      <c r="D49">
        <f t="shared" si="10"/>
        <v>1.0312246076752631</v>
      </c>
      <c r="E49" s="6">
        <f t="shared" si="11"/>
        <v>-168.679687681763</v>
      </c>
    </row>
    <row r="50" spans="1:5" x14ac:dyDescent="0.3">
      <c r="A50" s="4">
        <v>0.96</v>
      </c>
      <c r="B50" s="5">
        <f t="shared" si="8"/>
        <v>4.0000000000000036E-2</v>
      </c>
      <c r="C50">
        <f t="shared" si="9"/>
        <v>11.994800000000009</v>
      </c>
      <c r="D50">
        <f t="shared" si="10"/>
        <v>1.078993010984924</v>
      </c>
      <c r="E50" s="6">
        <f t="shared" si="11"/>
        <v>-170.67292493413814</v>
      </c>
    </row>
    <row r="51" spans="1:5" x14ac:dyDescent="0.3">
      <c r="A51" s="4">
        <v>0.95499999999999996</v>
      </c>
      <c r="B51" s="5">
        <f t="shared" si="8"/>
        <v>4.500000000000004E-2</v>
      </c>
      <c r="C51">
        <f t="shared" si="9"/>
        <v>13.24415000000001</v>
      </c>
      <c r="D51">
        <f t="shared" si="10"/>
        <v>1.1220240908208481</v>
      </c>
      <c r="E51" s="6">
        <f t="shared" si="11"/>
        <v>-172.29010921803211</v>
      </c>
    </row>
    <row r="52" spans="1:5" x14ac:dyDescent="0.3">
      <c r="A52" s="4">
        <v>0.95</v>
      </c>
      <c r="B52" s="5">
        <f t="shared" si="8"/>
        <v>5.0000000000000044E-2</v>
      </c>
      <c r="C52">
        <f t="shared" si="9"/>
        <v>14.493500000000012</v>
      </c>
      <c r="D52">
        <f t="shared" si="10"/>
        <v>1.161173274852654</v>
      </c>
      <c r="E52" s="6">
        <f t="shared" si="11"/>
        <v>-173.62848863283543</v>
      </c>
    </row>
    <row r="53" spans="1:5" x14ac:dyDescent="0.3">
      <c r="A53" s="4">
        <v>0.9</v>
      </c>
      <c r="B53" s="5">
        <f t="shared" si="8"/>
        <v>9.9999999999999978E-2</v>
      </c>
      <c r="C53">
        <f t="shared" si="9"/>
        <v>26.986999999999995</v>
      </c>
      <c r="D53">
        <f t="shared" si="10"/>
        <v>1.4311546090522442</v>
      </c>
      <c r="E53" s="6">
        <f t="shared" si="11"/>
        <v>-180.19672434876051</v>
      </c>
    </row>
    <row r="54" spans="1:5" x14ac:dyDescent="0.3">
      <c r="A54" s="4">
        <v>0.8</v>
      </c>
      <c r="B54" s="5">
        <f t="shared" si="8"/>
        <v>0.19999999999999996</v>
      </c>
      <c r="C54">
        <f t="shared" si="9"/>
        <v>51.97399999999999</v>
      </c>
      <c r="D54">
        <f t="shared" si="10"/>
        <v>1.7157861420889349</v>
      </c>
      <c r="E54" s="6">
        <f t="shared" si="11"/>
        <v>-183.85996844576135</v>
      </c>
    </row>
    <row r="55" spans="1:5" x14ac:dyDescent="0.3">
      <c r="A55" s="4">
        <v>0.7</v>
      </c>
      <c r="B55" s="5">
        <f t="shared" si="8"/>
        <v>0.30000000000000004</v>
      </c>
      <c r="C55">
        <f t="shared" si="9"/>
        <v>76.961000000000013</v>
      </c>
      <c r="D55">
        <f t="shared" si="10"/>
        <v>1.8862707021126617</v>
      </c>
      <c r="E55" s="6">
        <f t="shared" si="11"/>
        <v>-185.14451475422615</v>
      </c>
    </row>
    <row r="56" spans="1:5" x14ac:dyDescent="0.3">
      <c r="A56" s="4">
        <v>0.6</v>
      </c>
      <c r="B56" s="5">
        <f t="shared" si="8"/>
        <v>0.4</v>
      </c>
      <c r="C56">
        <f t="shared" si="9"/>
        <v>101.94800000000001</v>
      </c>
      <c r="D56">
        <f t="shared" si="10"/>
        <v>2.0083787102761632</v>
      </c>
      <c r="E56" s="6">
        <f t="shared" si="11"/>
        <v>-185.79938792325498</v>
      </c>
    </row>
    <row r="57" spans="1:5" x14ac:dyDescent="0.3">
      <c r="A57" s="4">
        <v>0.5</v>
      </c>
      <c r="B57" s="5">
        <f t="shared" si="8"/>
        <v>0.5</v>
      </c>
      <c r="C57">
        <f t="shared" si="9"/>
        <v>126.935</v>
      </c>
      <c r="D57">
        <f t="shared" si="10"/>
        <v>2.1035813873513711</v>
      </c>
      <c r="E57" s="6">
        <f t="shared" si="11"/>
        <v>-186.19643912238547</v>
      </c>
    </row>
    <row r="58" spans="1:5" x14ac:dyDescent="0.3">
      <c r="A58" s="4">
        <v>0.4</v>
      </c>
      <c r="B58" s="5">
        <f t="shared" si="8"/>
        <v>0.6</v>
      </c>
      <c r="C58">
        <f t="shared" si="9"/>
        <v>151.922</v>
      </c>
      <c r="D58">
        <f t="shared" si="10"/>
        <v>2.181620669101568</v>
      </c>
      <c r="E58" s="6">
        <f t="shared" si="11"/>
        <v>-186.46288226853252</v>
      </c>
    </row>
    <row r="59" spans="1:5" x14ac:dyDescent="0.3">
      <c r="A59" s="4">
        <v>0.3</v>
      </c>
      <c r="B59" s="5">
        <f t="shared" si="8"/>
        <v>0.7</v>
      </c>
      <c r="C59">
        <f t="shared" si="9"/>
        <v>176.90899999999999</v>
      </c>
      <c r="D59">
        <f t="shared" si="10"/>
        <v>2.247749927601141</v>
      </c>
      <c r="E59" s="6">
        <f t="shared" si="11"/>
        <v>-186.65405943168525</v>
      </c>
    </row>
    <row r="60" spans="1:5" x14ac:dyDescent="0.3">
      <c r="A60" s="4">
        <v>0.2</v>
      </c>
      <c r="B60" s="5">
        <f t="shared" si="8"/>
        <v>0.8</v>
      </c>
      <c r="C60">
        <f t="shared" si="9"/>
        <v>201.89600000000002</v>
      </c>
      <c r="D60">
        <f t="shared" si="10"/>
        <v>2.3051277147081954</v>
      </c>
      <c r="E60" s="6">
        <f t="shared" si="11"/>
        <v>-186.79791575860838</v>
      </c>
    </row>
    <row r="61" spans="1:5" x14ac:dyDescent="0.3">
      <c r="A61" s="4">
        <v>0.1</v>
      </c>
      <c r="B61" s="5">
        <f t="shared" si="8"/>
        <v>0.9</v>
      </c>
      <c r="C61">
        <f t="shared" si="9"/>
        <v>226.88300000000001</v>
      </c>
      <c r="D61">
        <f t="shared" si="10"/>
        <v>2.355801956075398</v>
      </c>
      <c r="E61" s="6">
        <f t="shared" si="11"/>
        <v>-186.91008581515584</v>
      </c>
    </row>
    <row r="62" spans="1:5" x14ac:dyDescent="0.3">
      <c r="A62" s="9">
        <v>0</v>
      </c>
      <c r="B62" s="10">
        <f t="shared" si="8"/>
        <v>1</v>
      </c>
      <c r="C62" s="11">
        <f t="shared" si="9"/>
        <v>251.87</v>
      </c>
      <c r="D62" s="11">
        <f t="shared" si="10"/>
        <v>2.401176442169203</v>
      </c>
      <c r="E62" s="12">
        <f t="shared" si="11"/>
        <v>-187</v>
      </c>
    </row>
    <row r="63" spans="1:5" x14ac:dyDescent="0.3">
      <c r="B63" s="18" t="s">
        <v>11</v>
      </c>
      <c r="C63" s="19">
        <f>AVERAGE(C37:C62)</f>
        <v>57.668152884615388</v>
      </c>
      <c r="D63" s="20">
        <f>AVERAGE(D37:D62)</f>
        <v>1.2403382256055147</v>
      </c>
      <c r="E63" s="21">
        <f>AVERAGE(E37:E62)</f>
        <v>-157.70952635665506</v>
      </c>
    </row>
    <row r="64" spans="1:5" x14ac:dyDescent="0.3">
      <c r="B64" s="18" t="s">
        <v>12</v>
      </c>
      <c r="C64" s="19">
        <f>STDEV(C37:C62)</f>
        <v>80.102088047107088</v>
      </c>
      <c r="D64" s="20">
        <f>STDEV(D37:D62)</f>
        <v>0.72660948688907812</v>
      </c>
      <c r="E64" s="21">
        <f>STDEV(E37:E62)</f>
        <v>32.099303294366223</v>
      </c>
    </row>
    <row r="65" spans="2:5" x14ac:dyDescent="0.3">
      <c r="B65" s="18" t="s">
        <v>13</v>
      </c>
      <c r="C65">
        <v>0.05</v>
      </c>
      <c r="D65" s="20">
        <v>0.05</v>
      </c>
      <c r="E65" s="21">
        <v>0.05</v>
      </c>
    </row>
    <row r="66" spans="2:5" x14ac:dyDescent="0.3">
      <c r="B66" s="18" t="s">
        <v>14</v>
      </c>
      <c r="C66">
        <v>26</v>
      </c>
      <c r="D66" s="20">
        <v>26</v>
      </c>
      <c r="E66" s="21">
        <v>26</v>
      </c>
    </row>
    <row r="67" spans="2:5" x14ac:dyDescent="0.3">
      <c r="B67" s="4" t="s">
        <v>15</v>
      </c>
      <c r="C67" s="19">
        <f>CONFIDENCE(C65,C64,C66)</f>
        <v>30.789685593528059</v>
      </c>
      <c r="D67" s="20">
        <f>CONFIDENCE(D65,D64,D66)</f>
        <v>0.27929456267647745</v>
      </c>
      <c r="E67" s="21">
        <f>CONFIDENCE(E65,E64,E66)</f>
        <v>12.338348229119967</v>
      </c>
    </row>
    <row r="68" spans="2:5" x14ac:dyDescent="0.3">
      <c r="B68" s="22" t="s">
        <v>16</v>
      </c>
      <c r="C68" s="23" t="s">
        <v>17</v>
      </c>
      <c r="D68" s="23" t="s">
        <v>18</v>
      </c>
      <c r="E68" s="24" t="s">
        <v>20</v>
      </c>
    </row>
  </sheetData>
  <mergeCells count="2">
    <mergeCell ref="F1:G1"/>
    <mergeCell ref="H1:I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9"/>
  <sheetViews>
    <sheetView topLeftCell="A59" zoomScaleNormal="100" workbookViewId="0">
      <selection activeCell="F43" sqref="F43:F46"/>
    </sheetView>
  </sheetViews>
  <sheetFormatPr defaultColWidth="8.77734375" defaultRowHeight="14.4" x14ac:dyDescent="0.3"/>
  <cols>
    <col min="1" max="1" width="8.77734375" style="20" customWidth="1"/>
    <col min="2" max="2" width="10.109375" customWidth="1"/>
    <col min="3" max="3" width="10.33203125" style="17" customWidth="1"/>
    <col min="4" max="4" width="11.109375" style="17" customWidth="1"/>
    <col min="5" max="5" width="8.77734375" customWidth="1"/>
    <col min="6" max="6" width="8.77734375" style="20" customWidth="1"/>
    <col min="7" max="7" width="11.33203125" customWidth="1"/>
    <col min="8" max="8" width="9.6640625" style="25" customWidth="1"/>
    <col min="9" max="9" width="11.44140625" style="25"/>
    <col min="10" max="19" width="8.77734375" customWidth="1"/>
    <col min="20" max="20" width="11.33203125" customWidth="1"/>
    <col min="21" max="21" width="10.6640625" customWidth="1"/>
    <col min="22" max="1025" width="8.77734375" customWidth="1"/>
  </cols>
  <sheetData>
    <row r="1" spans="1:22" ht="18" x14ac:dyDescent="0.35">
      <c r="A1" s="26" t="s">
        <v>21</v>
      </c>
      <c r="F1" s="26" t="s">
        <v>22</v>
      </c>
      <c r="L1" t="s">
        <v>23</v>
      </c>
      <c r="M1" t="s">
        <v>24</v>
      </c>
      <c r="N1" t="s">
        <v>25</v>
      </c>
      <c r="P1" t="s">
        <v>26</v>
      </c>
      <c r="Q1" t="s">
        <v>27</v>
      </c>
      <c r="R1" t="s">
        <v>28</v>
      </c>
    </row>
    <row r="2" spans="1:22" ht="28.8" x14ac:dyDescent="0.3">
      <c r="A2" s="27" t="s">
        <v>29</v>
      </c>
      <c r="B2" s="28" t="s">
        <v>30</v>
      </c>
      <c r="C2" s="29" t="s">
        <v>31</v>
      </c>
      <c r="D2" s="29" t="s">
        <v>32</v>
      </c>
      <c r="F2" s="27" t="s">
        <v>29</v>
      </c>
      <c r="G2" s="28" t="s">
        <v>30</v>
      </c>
      <c r="H2" s="29" t="s">
        <v>31</v>
      </c>
      <c r="I2" s="29" t="s">
        <v>32</v>
      </c>
      <c r="L2" s="30">
        <v>0</v>
      </c>
      <c r="M2" s="31">
        <v>-35</v>
      </c>
      <c r="N2" s="32">
        <v>-76.584544202843503</v>
      </c>
      <c r="P2" s="30">
        <v>0</v>
      </c>
      <c r="Q2" s="31">
        <v>-15</v>
      </c>
      <c r="R2" s="33">
        <v>-176.01962082246601</v>
      </c>
      <c r="U2" t="s">
        <v>33</v>
      </c>
      <c r="V2" t="s">
        <v>34</v>
      </c>
    </row>
    <row r="3" spans="1:22" x14ac:dyDescent="0.3">
      <c r="A3" s="34">
        <v>0</v>
      </c>
      <c r="B3" s="35">
        <v>40</v>
      </c>
      <c r="C3" s="32">
        <v>-188.71</v>
      </c>
      <c r="D3" s="32"/>
      <c r="F3" s="30">
        <v>0</v>
      </c>
      <c r="G3" s="31">
        <v>35</v>
      </c>
      <c r="H3" s="36"/>
      <c r="I3" s="32">
        <v>-76.584544202843503</v>
      </c>
      <c r="L3" s="30">
        <v>0</v>
      </c>
      <c r="M3" s="31">
        <v>-30</v>
      </c>
      <c r="N3" s="32">
        <v>-74.323886813201597</v>
      </c>
      <c r="P3" s="30">
        <v>1.9833000000000001</v>
      </c>
      <c r="Q3" s="31">
        <v>-15</v>
      </c>
      <c r="R3" s="33">
        <v>-181.520825692861</v>
      </c>
      <c r="T3" t="s">
        <v>11</v>
      </c>
      <c r="U3" s="17">
        <f ca="1">AVERAGE(D3:D80)</f>
        <v>-76.722299400610098</v>
      </c>
      <c r="V3" s="17">
        <f>AVERAGE(I3:I80)</f>
        <v>-72.810818562936561</v>
      </c>
    </row>
    <row r="4" spans="1:22" x14ac:dyDescent="0.3">
      <c r="A4" s="34">
        <v>0</v>
      </c>
      <c r="B4" s="35">
        <v>35</v>
      </c>
      <c r="C4" s="32">
        <v>-185.65</v>
      </c>
      <c r="D4" s="32" t="e">
        <f t="array" aca="1" ref="D4" ca="1">-78+D4:D8069</f>
        <v>#VALUE!</v>
      </c>
      <c r="F4" s="30">
        <v>0</v>
      </c>
      <c r="G4" s="31">
        <v>30</v>
      </c>
      <c r="H4" s="36"/>
      <c r="I4" s="32">
        <v>-74.323886813201597</v>
      </c>
      <c r="L4" s="30">
        <v>0</v>
      </c>
      <c r="M4" s="31">
        <v>-25</v>
      </c>
      <c r="N4" s="32">
        <v>-75.956939923768601</v>
      </c>
      <c r="P4" s="30">
        <v>1.9833000000000001</v>
      </c>
      <c r="Q4" s="31">
        <v>-2</v>
      </c>
      <c r="R4" s="33">
        <v>-190.36934729629601</v>
      </c>
      <c r="T4" t="s">
        <v>35</v>
      </c>
      <c r="U4" s="17">
        <f>MIN(D5:D80)</f>
        <v>-82.59</v>
      </c>
      <c r="V4" s="17">
        <f>MIN(I3:I80)</f>
        <v>-81.932146133528803</v>
      </c>
    </row>
    <row r="5" spans="1:22" x14ac:dyDescent="0.3">
      <c r="A5" s="34">
        <v>0</v>
      </c>
      <c r="B5" s="35">
        <v>30</v>
      </c>
      <c r="C5" s="32">
        <v>-182.78</v>
      </c>
      <c r="D5" s="32">
        <v>-72.670474047211002</v>
      </c>
      <c r="F5" s="30">
        <v>0</v>
      </c>
      <c r="G5" s="31">
        <v>25</v>
      </c>
      <c r="H5" s="36"/>
      <c r="I5" s="32">
        <v>-75.956939923768601</v>
      </c>
      <c r="L5" s="30">
        <v>0</v>
      </c>
      <c r="M5" s="31">
        <v>-15</v>
      </c>
      <c r="N5" s="32">
        <v>-76.108419199415707</v>
      </c>
      <c r="P5" s="30">
        <v>3.9329999999999998</v>
      </c>
      <c r="Q5" s="31">
        <v>-35</v>
      </c>
      <c r="R5" s="33">
        <v>-183.31197367969301</v>
      </c>
      <c r="T5" t="s">
        <v>36</v>
      </c>
      <c r="U5" s="17">
        <f>MAX(D5:D80)</f>
        <v>-61.08</v>
      </c>
      <c r="V5" s="17">
        <f>MAX(I3:I80)</f>
        <v>-50.099248402493799</v>
      </c>
    </row>
    <row r="6" spans="1:22" x14ac:dyDescent="0.3">
      <c r="A6" s="34">
        <v>0</v>
      </c>
      <c r="B6" s="35">
        <v>25</v>
      </c>
      <c r="C6" s="32">
        <v>-183.59</v>
      </c>
      <c r="D6" s="32">
        <v>-78.989999999999995</v>
      </c>
      <c r="F6" s="30">
        <v>0</v>
      </c>
      <c r="G6" s="31">
        <v>15</v>
      </c>
      <c r="H6" s="33">
        <v>-176.01962082246601</v>
      </c>
      <c r="I6" s="32">
        <v>-76.108419199415707</v>
      </c>
      <c r="L6" s="30">
        <v>0</v>
      </c>
      <c r="M6" s="31">
        <v>-2</v>
      </c>
      <c r="N6" s="32">
        <v>-73.837168814590896</v>
      </c>
      <c r="P6" s="30">
        <v>5.9666600000000001</v>
      </c>
      <c r="Q6" s="31">
        <v>-35</v>
      </c>
      <c r="R6" s="33">
        <v>-193.217985880904</v>
      </c>
    </row>
    <row r="7" spans="1:22" x14ac:dyDescent="0.3">
      <c r="A7" s="34">
        <v>0</v>
      </c>
      <c r="B7" s="35">
        <v>15</v>
      </c>
      <c r="C7" s="32">
        <v>-189.06</v>
      </c>
      <c r="D7" s="32">
        <v>-78.635224221988196</v>
      </c>
      <c r="F7" s="30">
        <v>0</v>
      </c>
      <c r="G7" s="31">
        <v>2</v>
      </c>
      <c r="H7" s="36"/>
      <c r="I7" s="32">
        <v>-73.837168814590896</v>
      </c>
      <c r="L7" s="30">
        <v>1.9833000000000001</v>
      </c>
      <c r="M7" s="31">
        <v>-35</v>
      </c>
      <c r="N7" s="32">
        <v>-73.183593070429396</v>
      </c>
      <c r="P7" s="30">
        <v>5.9666600000000001</v>
      </c>
      <c r="Q7" s="31">
        <v>-30</v>
      </c>
      <c r="R7" s="33">
        <v>-186.19292739884901</v>
      </c>
    </row>
    <row r="8" spans="1:22" x14ac:dyDescent="0.3">
      <c r="A8" s="34">
        <v>0</v>
      </c>
      <c r="B8" s="37">
        <v>2</v>
      </c>
      <c r="C8" s="32">
        <v>-181.92</v>
      </c>
      <c r="D8" s="32">
        <v>-69.45</v>
      </c>
      <c r="F8" s="30">
        <v>1.9833000000000001</v>
      </c>
      <c r="G8" s="31">
        <v>35</v>
      </c>
      <c r="H8" s="36"/>
      <c r="I8" s="32">
        <v>-73.183593070429396</v>
      </c>
      <c r="L8" s="30">
        <v>1.9833000000000001</v>
      </c>
      <c r="M8" s="31">
        <v>-30</v>
      </c>
      <c r="N8" s="32">
        <v>-72.338997417027699</v>
      </c>
      <c r="P8" s="30">
        <v>5.9666600000000001</v>
      </c>
      <c r="Q8" s="31">
        <v>-25</v>
      </c>
      <c r="R8" s="33">
        <v>-190.945649993204</v>
      </c>
    </row>
    <row r="9" spans="1:22" x14ac:dyDescent="0.3">
      <c r="A9" s="34">
        <v>2.20888888888889</v>
      </c>
      <c r="B9" s="35">
        <v>40</v>
      </c>
      <c r="C9" s="32">
        <v>-190.72</v>
      </c>
      <c r="D9" s="32">
        <v>-81</v>
      </c>
      <c r="F9" s="30">
        <v>1.9833000000000001</v>
      </c>
      <c r="G9" s="31">
        <v>30</v>
      </c>
      <c r="H9" s="36"/>
      <c r="I9" s="32">
        <v>-72.338997417027699</v>
      </c>
      <c r="L9" s="30">
        <v>1.9833000000000001</v>
      </c>
      <c r="M9" s="31">
        <v>-25</v>
      </c>
      <c r="N9" s="32">
        <v>-77.972171793714793</v>
      </c>
      <c r="P9" s="30">
        <v>9.9833300000000005</v>
      </c>
      <c r="Q9" s="31">
        <v>-35</v>
      </c>
      <c r="R9" s="33">
        <v>-188.26595938689201</v>
      </c>
    </row>
    <row r="10" spans="1:22" x14ac:dyDescent="0.3">
      <c r="A10" s="34">
        <v>2.20888888888889</v>
      </c>
      <c r="B10" s="35">
        <v>35</v>
      </c>
      <c r="C10" s="32">
        <v>-190.27</v>
      </c>
      <c r="D10" s="32">
        <v>-81.45</v>
      </c>
      <c r="F10" s="30">
        <v>1.9833000000000001</v>
      </c>
      <c r="G10" s="31">
        <v>25</v>
      </c>
      <c r="H10" s="36"/>
      <c r="I10" s="32">
        <v>-77.972171793714793</v>
      </c>
      <c r="L10" s="30">
        <v>1.9833000000000001</v>
      </c>
      <c r="M10" s="31">
        <v>-15</v>
      </c>
      <c r="N10" s="32">
        <v>-78.099402386566098</v>
      </c>
      <c r="P10" s="30">
        <v>9.9833300000000005</v>
      </c>
      <c r="Q10" s="31">
        <v>-25</v>
      </c>
      <c r="R10" s="33">
        <v>-192.89919508179401</v>
      </c>
    </row>
    <row r="11" spans="1:22" x14ac:dyDescent="0.3">
      <c r="A11" s="34">
        <v>2.20888888888889</v>
      </c>
      <c r="B11" s="35">
        <v>30</v>
      </c>
      <c r="C11" s="32">
        <v>-190.24</v>
      </c>
      <c r="D11" s="32">
        <v>-81.069999999999993</v>
      </c>
      <c r="F11" s="30">
        <v>1.9833000000000001</v>
      </c>
      <c r="G11" s="31">
        <v>15</v>
      </c>
      <c r="H11" s="33">
        <v>-181.520825692861</v>
      </c>
      <c r="I11" s="32">
        <v>-78.099402386566098</v>
      </c>
      <c r="L11" s="30">
        <v>1.9833000000000001</v>
      </c>
      <c r="M11" s="31">
        <v>-2</v>
      </c>
      <c r="N11" s="32">
        <v>-79.620736527452394</v>
      </c>
      <c r="P11" s="30">
        <v>9.9833300000000005</v>
      </c>
      <c r="Q11" s="31">
        <v>-15</v>
      </c>
      <c r="R11" s="33">
        <v>-192.52784302881301</v>
      </c>
    </row>
    <row r="12" spans="1:22" x14ac:dyDescent="0.3">
      <c r="A12" s="34">
        <v>2.20888888888889</v>
      </c>
      <c r="B12" s="35">
        <v>25</v>
      </c>
      <c r="C12" s="32">
        <v>-186.26</v>
      </c>
      <c r="D12" s="32">
        <v>-81.239999999999995</v>
      </c>
      <c r="F12" s="30">
        <v>1.9833000000000001</v>
      </c>
      <c r="G12" s="31">
        <v>2</v>
      </c>
      <c r="H12" s="33">
        <v>-190.36934729629601</v>
      </c>
      <c r="I12" s="32">
        <v>-79.620736527452394</v>
      </c>
      <c r="L12" s="30">
        <v>3.9329999999999998</v>
      </c>
      <c r="M12" s="31">
        <v>-35</v>
      </c>
      <c r="N12" s="32">
        <v>-79.431205837225804</v>
      </c>
      <c r="P12" s="30">
        <v>9.9833300000000005</v>
      </c>
      <c r="Q12" s="31">
        <v>-2</v>
      </c>
      <c r="R12" s="33">
        <v>-187.33506432926399</v>
      </c>
    </row>
    <row r="13" spans="1:22" x14ac:dyDescent="0.3">
      <c r="A13" s="34">
        <v>2.20888888888889</v>
      </c>
      <c r="B13" s="35">
        <v>15</v>
      </c>
      <c r="C13" s="32">
        <v>-178.86</v>
      </c>
      <c r="D13" s="32">
        <v>-70.06</v>
      </c>
      <c r="F13" s="30">
        <v>3.9329999999999998</v>
      </c>
      <c r="G13" s="31">
        <v>35</v>
      </c>
      <c r="H13" s="33">
        <v>-183.31197367969301</v>
      </c>
      <c r="I13" s="32">
        <v>-79.431205837225804</v>
      </c>
      <c r="L13" s="30">
        <v>3.9329999999999998</v>
      </c>
      <c r="M13" s="31">
        <v>-30</v>
      </c>
      <c r="N13" s="32">
        <v>-51.115886817559797</v>
      </c>
      <c r="P13" s="30">
        <v>12.016667</v>
      </c>
      <c r="Q13" s="31">
        <v>-35</v>
      </c>
      <c r="R13" s="33">
        <v>-189.29471812742801</v>
      </c>
    </row>
    <row r="14" spans="1:22" x14ac:dyDescent="0.3">
      <c r="A14" s="34">
        <v>2.20888888888889</v>
      </c>
      <c r="B14" s="35">
        <v>2</v>
      </c>
      <c r="C14" s="32">
        <v>-178.83</v>
      </c>
      <c r="D14" s="32">
        <v>-65.28</v>
      </c>
      <c r="F14" s="30">
        <v>3.9329999999999998</v>
      </c>
      <c r="G14" s="31">
        <v>30</v>
      </c>
      <c r="H14" s="36"/>
      <c r="I14" s="32">
        <v>-51.115886817559797</v>
      </c>
      <c r="L14" s="30">
        <v>3.9329999999999998</v>
      </c>
      <c r="M14" s="31">
        <v>-25</v>
      </c>
      <c r="N14" s="32">
        <v>-50.099248402493799</v>
      </c>
      <c r="P14" s="30">
        <v>12.016667</v>
      </c>
      <c r="Q14" s="31">
        <v>-30</v>
      </c>
      <c r="R14" s="33">
        <v>-182.82614915289599</v>
      </c>
    </row>
    <row r="15" spans="1:22" x14ac:dyDescent="0.3">
      <c r="A15" s="34">
        <v>3.88916666666666</v>
      </c>
      <c r="B15" s="35">
        <v>40</v>
      </c>
      <c r="C15" s="32">
        <v>-186.54</v>
      </c>
      <c r="D15" s="32">
        <v>-80.56</v>
      </c>
      <c r="F15" s="30">
        <v>3.9329999999999998</v>
      </c>
      <c r="G15" s="31">
        <v>25</v>
      </c>
      <c r="H15" s="36"/>
      <c r="I15" s="32">
        <v>-50.099248402493799</v>
      </c>
      <c r="L15" s="30">
        <v>3.9329999999999998</v>
      </c>
      <c r="M15" s="31">
        <v>-15</v>
      </c>
      <c r="N15" s="32">
        <v>-57.423055534303302</v>
      </c>
      <c r="P15" s="30">
        <v>12.016667</v>
      </c>
      <c r="Q15" s="31">
        <v>-15</v>
      </c>
      <c r="R15" s="33">
        <v>-188.139689149894</v>
      </c>
    </row>
    <row r="16" spans="1:22" x14ac:dyDescent="0.3">
      <c r="A16" s="34">
        <v>3.88916666666666</v>
      </c>
      <c r="B16" s="35">
        <v>35</v>
      </c>
      <c r="C16" s="32">
        <v>-190.65</v>
      </c>
      <c r="D16" s="32">
        <v>-81.02</v>
      </c>
      <c r="F16" s="30">
        <v>3.9329999999999998</v>
      </c>
      <c r="G16" s="31">
        <v>15</v>
      </c>
      <c r="H16" s="36"/>
      <c r="I16" s="32">
        <v>-57.423055534303302</v>
      </c>
      <c r="L16" s="30">
        <v>3.9329999999999998</v>
      </c>
      <c r="M16" s="31">
        <v>-2</v>
      </c>
      <c r="N16" s="32">
        <v>-75.064407453516594</v>
      </c>
      <c r="P16" s="30">
        <v>14.0166667</v>
      </c>
      <c r="Q16" s="31">
        <v>-30</v>
      </c>
      <c r="R16" s="33">
        <v>-137.665977695762</v>
      </c>
    </row>
    <row r="17" spans="1:18" x14ac:dyDescent="0.3">
      <c r="A17" s="34">
        <v>3.88916666666666</v>
      </c>
      <c r="B17" s="35">
        <v>30</v>
      </c>
      <c r="C17" s="32">
        <v>-190.48</v>
      </c>
      <c r="D17" s="32">
        <v>-80.709999999999994</v>
      </c>
      <c r="F17" s="30">
        <v>3.9329999999999998</v>
      </c>
      <c r="G17" s="31">
        <v>2</v>
      </c>
      <c r="H17" s="36"/>
      <c r="I17" s="32">
        <v>-75.064407453516594</v>
      </c>
      <c r="L17" s="30">
        <v>5.9666600000000001</v>
      </c>
      <c r="M17" s="31">
        <v>-35</v>
      </c>
      <c r="N17" s="32">
        <v>-78.419680972651193</v>
      </c>
      <c r="P17" s="30">
        <v>14.0166667</v>
      </c>
      <c r="Q17" s="31">
        <v>-25</v>
      </c>
      <c r="R17" s="33">
        <v>-195.88085646544801</v>
      </c>
    </row>
    <row r="18" spans="1:18" x14ac:dyDescent="0.3">
      <c r="A18" s="34">
        <v>3.88916666666666</v>
      </c>
      <c r="B18" s="35">
        <v>25</v>
      </c>
      <c r="C18" s="32">
        <v>-191.08</v>
      </c>
      <c r="D18" s="32">
        <v>-81.88</v>
      </c>
      <c r="F18" s="30">
        <v>5.9666600000000001</v>
      </c>
      <c r="G18" s="31">
        <v>35</v>
      </c>
      <c r="H18" s="33">
        <v>-193.217985880904</v>
      </c>
      <c r="I18" s="32">
        <v>-78.419680972651193</v>
      </c>
      <c r="L18" s="30">
        <v>5.9666600000000001</v>
      </c>
      <c r="M18" s="31">
        <v>-30</v>
      </c>
      <c r="N18" s="32">
        <v>-79.467856743854597</v>
      </c>
      <c r="P18" s="30">
        <v>14.0166667</v>
      </c>
      <c r="Q18" s="31">
        <v>-2</v>
      </c>
      <c r="R18" s="33">
        <v>-178.08061201368301</v>
      </c>
    </row>
    <row r="19" spans="1:18" x14ac:dyDescent="0.3">
      <c r="A19" s="34">
        <v>3.88916666666666</v>
      </c>
      <c r="B19" s="35">
        <v>15</v>
      </c>
      <c r="C19" s="32">
        <v>-184.65</v>
      </c>
      <c r="D19" s="32">
        <v>-81.31</v>
      </c>
      <c r="F19" s="30">
        <v>5.9666600000000001</v>
      </c>
      <c r="G19" s="31">
        <v>30</v>
      </c>
      <c r="H19" s="33">
        <v>-186.19292739884901</v>
      </c>
      <c r="I19" s="32">
        <v>-79.467856743854597</v>
      </c>
      <c r="L19" s="30">
        <v>5.9666600000000001</v>
      </c>
      <c r="M19" s="31">
        <v>-25</v>
      </c>
      <c r="N19" s="32">
        <v>-80.954191351819105</v>
      </c>
      <c r="P19" s="30">
        <v>21.95</v>
      </c>
      <c r="Q19" s="31">
        <v>-35</v>
      </c>
      <c r="R19" s="33">
        <v>-189.46770116899299</v>
      </c>
    </row>
    <row r="20" spans="1:18" x14ac:dyDescent="0.3">
      <c r="A20" s="34">
        <v>3.88916666666666</v>
      </c>
      <c r="B20" s="35">
        <v>2</v>
      </c>
      <c r="C20" s="32">
        <v>-187.37</v>
      </c>
      <c r="D20" s="32">
        <v>-78.540000000000006</v>
      </c>
      <c r="F20" s="30">
        <v>5.9666600000000001</v>
      </c>
      <c r="G20" s="31">
        <v>25</v>
      </c>
      <c r="H20" s="33">
        <v>-190.945649993204</v>
      </c>
      <c r="I20" s="32">
        <v>-80.954191351819105</v>
      </c>
      <c r="L20" s="30">
        <v>5.9666600000000001</v>
      </c>
      <c r="M20" s="31">
        <v>-15</v>
      </c>
      <c r="N20" s="32">
        <v>-70.644320960950296</v>
      </c>
      <c r="P20" s="30">
        <v>21.95</v>
      </c>
      <c r="Q20" s="31">
        <v>-30</v>
      </c>
      <c r="R20" s="33">
        <v>-167.36440626781899</v>
      </c>
    </row>
    <row r="21" spans="1:18" x14ac:dyDescent="0.3">
      <c r="A21" s="34">
        <v>5.9019444444444398</v>
      </c>
      <c r="B21" s="35">
        <v>40</v>
      </c>
      <c r="C21" s="32">
        <v>-188.12</v>
      </c>
      <c r="D21" s="32">
        <v>-79.459999999999994</v>
      </c>
      <c r="F21" s="30">
        <v>5.9666600000000001</v>
      </c>
      <c r="G21" s="31">
        <v>15</v>
      </c>
      <c r="H21" s="36"/>
      <c r="I21" s="32">
        <v>-70.644320960950296</v>
      </c>
      <c r="L21" s="30">
        <v>5.9666600000000001</v>
      </c>
      <c r="M21" s="31">
        <v>-2</v>
      </c>
      <c r="N21" s="32">
        <v>-68.432066703857799</v>
      </c>
      <c r="P21" s="30">
        <v>21.95</v>
      </c>
      <c r="Q21" s="31">
        <v>-15</v>
      </c>
      <c r="R21" s="33">
        <v>-190.130812185385</v>
      </c>
    </row>
    <row r="22" spans="1:18" x14ac:dyDescent="0.3">
      <c r="A22" s="34">
        <v>5.9019444444444398</v>
      </c>
      <c r="B22" s="35">
        <v>35</v>
      </c>
      <c r="C22" s="32">
        <v>-187.4</v>
      </c>
      <c r="D22" s="32">
        <v>-80.335684329011301</v>
      </c>
      <c r="F22" s="30">
        <v>5.9666600000000001</v>
      </c>
      <c r="G22" s="31">
        <v>2</v>
      </c>
      <c r="H22" s="36"/>
      <c r="I22" s="32">
        <v>-68.432066703857799</v>
      </c>
      <c r="L22" s="30">
        <v>7.95</v>
      </c>
      <c r="M22" s="31">
        <v>-35</v>
      </c>
      <c r="N22" s="32">
        <v>-59.441892435598099</v>
      </c>
      <c r="P22" s="30">
        <v>23.933299999999999</v>
      </c>
      <c r="Q22" s="31">
        <v>-35</v>
      </c>
      <c r="R22" s="33">
        <v>-188.64143319106901</v>
      </c>
    </row>
    <row r="23" spans="1:18" x14ac:dyDescent="0.3">
      <c r="A23" s="34">
        <v>5.9019444444444398</v>
      </c>
      <c r="B23" s="35">
        <v>30</v>
      </c>
      <c r="C23" s="32">
        <v>-187.08</v>
      </c>
      <c r="D23" s="32">
        <v>-80.6583845155766</v>
      </c>
      <c r="F23" s="30">
        <v>7.95</v>
      </c>
      <c r="G23" s="31">
        <v>35</v>
      </c>
      <c r="H23" s="36"/>
      <c r="I23" s="32">
        <v>-59.441892435598099</v>
      </c>
      <c r="L23" s="30">
        <v>7.95</v>
      </c>
      <c r="M23" s="31">
        <v>-30</v>
      </c>
      <c r="N23" s="32">
        <v>-65.670719874962003</v>
      </c>
      <c r="P23" s="30">
        <v>23.933299999999999</v>
      </c>
      <c r="Q23" s="31">
        <v>-30</v>
      </c>
      <c r="R23" s="33">
        <v>-187.01125627029501</v>
      </c>
    </row>
    <row r="24" spans="1:18" x14ac:dyDescent="0.3">
      <c r="A24" s="34">
        <v>5.9019444444444398</v>
      </c>
      <c r="B24" s="35">
        <v>25</v>
      </c>
      <c r="C24" s="32">
        <v>-186.85</v>
      </c>
      <c r="D24" s="32">
        <v>-79.56</v>
      </c>
      <c r="F24" s="30">
        <v>7.95</v>
      </c>
      <c r="G24" s="31">
        <v>30</v>
      </c>
      <c r="H24" s="36"/>
      <c r="I24" s="32">
        <v>-65.670719874962003</v>
      </c>
      <c r="L24" s="30">
        <v>7.95</v>
      </c>
      <c r="M24" s="31">
        <v>-25</v>
      </c>
      <c r="N24" s="32">
        <v>-56.343114469886402</v>
      </c>
      <c r="P24" s="30">
        <v>23.933299999999999</v>
      </c>
      <c r="Q24" s="31">
        <v>-25</v>
      </c>
      <c r="R24" s="33">
        <v>-186.39231752668499</v>
      </c>
    </row>
    <row r="25" spans="1:18" x14ac:dyDescent="0.3">
      <c r="A25" s="34">
        <v>5.9019444444444398</v>
      </c>
      <c r="B25" s="35">
        <v>15</v>
      </c>
      <c r="C25" s="32">
        <v>-189.41</v>
      </c>
      <c r="D25" s="32">
        <v>-76.39</v>
      </c>
      <c r="F25" s="30">
        <v>7.95</v>
      </c>
      <c r="G25" s="31">
        <v>25</v>
      </c>
      <c r="H25" s="36"/>
      <c r="I25" s="32">
        <v>-56.343114469886402</v>
      </c>
      <c r="L25" s="30">
        <v>7.95</v>
      </c>
      <c r="M25" s="31">
        <v>-15</v>
      </c>
      <c r="N25" s="32">
        <v>-73.733753117937596</v>
      </c>
      <c r="P25" s="30">
        <v>23.933299999999999</v>
      </c>
      <c r="Q25" s="31">
        <v>-15</v>
      </c>
      <c r="R25" s="33">
        <v>-184.117793867899</v>
      </c>
    </row>
    <row r="26" spans="1:18" x14ac:dyDescent="0.3">
      <c r="A26" s="34">
        <v>5.9019444444444398</v>
      </c>
      <c r="B26" s="35">
        <v>2</v>
      </c>
      <c r="C26" s="32">
        <v>-163.34</v>
      </c>
      <c r="D26" s="32">
        <v>-62.02</v>
      </c>
      <c r="F26" s="30">
        <v>7.95</v>
      </c>
      <c r="G26" s="31">
        <v>15</v>
      </c>
      <c r="H26" s="36"/>
      <c r="I26" s="32">
        <v>-73.733753117937596</v>
      </c>
      <c r="L26" s="30">
        <v>7.95</v>
      </c>
      <c r="M26" s="31">
        <v>-2</v>
      </c>
      <c r="N26" s="32">
        <v>-67.406536258832304</v>
      </c>
      <c r="P26" s="30">
        <v>23.933299999999999</v>
      </c>
      <c r="Q26" s="31">
        <v>-2</v>
      </c>
      <c r="R26" s="33">
        <v>-187.68304364226</v>
      </c>
    </row>
    <row r="27" spans="1:18" x14ac:dyDescent="0.3">
      <c r="A27" s="34">
        <v>7.4958333333333398</v>
      </c>
      <c r="B27" s="35">
        <v>40</v>
      </c>
      <c r="C27" s="32">
        <v>-192.98</v>
      </c>
      <c r="D27" s="32">
        <v>-80.95</v>
      </c>
      <c r="F27" s="30">
        <v>7.95</v>
      </c>
      <c r="G27" s="31">
        <v>2</v>
      </c>
      <c r="H27" s="36"/>
      <c r="I27" s="32">
        <v>-67.406536258832304</v>
      </c>
      <c r="L27" s="30">
        <v>9.9833300000000005</v>
      </c>
      <c r="M27" s="31">
        <v>-35</v>
      </c>
      <c r="N27" s="32">
        <v>-81.713216857719203</v>
      </c>
      <c r="P27" s="30">
        <v>25.95</v>
      </c>
      <c r="Q27" s="31">
        <v>-35</v>
      </c>
      <c r="R27" s="33">
        <v>-188.137899669522</v>
      </c>
    </row>
    <row r="28" spans="1:18" x14ac:dyDescent="0.3">
      <c r="A28" s="34">
        <v>7.4958333333333398</v>
      </c>
      <c r="B28" s="35">
        <v>35</v>
      </c>
      <c r="C28" s="32">
        <v>-193.81</v>
      </c>
      <c r="D28" s="32">
        <v>-81.290000000000006</v>
      </c>
      <c r="F28" s="30">
        <v>9.9833300000000005</v>
      </c>
      <c r="G28" s="31">
        <v>35</v>
      </c>
      <c r="H28" s="33">
        <v>-188.26595938689201</v>
      </c>
      <c r="I28" s="32">
        <v>-81.713216857719203</v>
      </c>
      <c r="L28" s="30">
        <v>9.9833300000000005</v>
      </c>
      <c r="M28" s="31">
        <v>-30</v>
      </c>
      <c r="N28" s="32">
        <v>-68.804540952495103</v>
      </c>
      <c r="P28" s="30">
        <v>25.95</v>
      </c>
      <c r="Q28" s="31">
        <v>-30</v>
      </c>
      <c r="R28" s="33">
        <v>-186.455267050207</v>
      </c>
    </row>
    <row r="29" spans="1:18" x14ac:dyDescent="0.3">
      <c r="A29" s="34">
        <v>7.4958333333333398</v>
      </c>
      <c r="B29" s="35">
        <v>30</v>
      </c>
      <c r="C29" s="32">
        <v>-188.64</v>
      </c>
      <c r="D29" s="32">
        <v>-81.007952457767701</v>
      </c>
      <c r="F29" s="30">
        <v>9.9833300000000005</v>
      </c>
      <c r="G29" s="31">
        <v>30</v>
      </c>
      <c r="H29" s="36"/>
      <c r="I29" s="32">
        <v>-68.804540952495103</v>
      </c>
      <c r="L29" s="30">
        <v>9.9833300000000005</v>
      </c>
      <c r="M29" s="31">
        <v>-25</v>
      </c>
      <c r="N29" s="32">
        <v>-74.3341419085274</v>
      </c>
      <c r="P29" s="30">
        <v>25.95</v>
      </c>
      <c r="Q29" s="31">
        <v>-25</v>
      </c>
      <c r="R29" s="33">
        <v>-189.03516809167201</v>
      </c>
    </row>
    <row r="30" spans="1:18" x14ac:dyDescent="0.3">
      <c r="A30" s="34">
        <v>7.4958333333333398</v>
      </c>
      <c r="B30" s="35">
        <v>25</v>
      </c>
      <c r="C30" s="32">
        <v>-183.86</v>
      </c>
      <c r="D30" s="32">
        <v>-78.25</v>
      </c>
      <c r="F30" s="30">
        <v>9.9833300000000005</v>
      </c>
      <c r="G30" s="31">
        <v>25</v>
      </c>
      <c r="H30" s="33">
        <v>-192.89919508179401</v>
      </c>
      <c r="I30" s="32">
        <v>-74.3341419085274</v>
      </c>
      <c r="L30" s="30">
        <v>9.9833300000000005</v>
      </c>
      <c r="M30" s="31">
        <v>-15</v>
      </c>
      <c r="N30" s="32">
        <v>-79.604061127142899</v>
      </c>
      <c r="P30" s="30">
        <v>25.95</v>
      </c>
      <c r="Q30" s="31">
        <v>-2</v>
      </c>
      <c r="R30" s="33">
        <v>-185.75637429962001</v>
      </c>
    </row>
    <row r="31" spans="1:18" x14ac:dyDescent="0.3">
      <c r="A31" s="34">
        <v>7.4958333333333398</v>
      </c>
      <c r="B31" s="35">
        <v>15</v>
      </c>
      <c r="C31" s="32">
        <v>-183.97</v>
      </c>
      <c r="D31" s="32">
        <v>-76.849999999999994</v>
      </c>
      <c r="F31" s="30">
        <v>9.9833300000000005</v>
      </c>
      <c r="G31" s="31">
        <v>15</v>
      </c>
      <c r="H31" s="33">
        <v>-192.52784302881301</v>
      </c>
      <c r="I31" s="32">
        <v>-79.604061127142899</v>
      </c>
      <c r="L31" s="30">
        <v>9.9833300000000005</v>
      </c>
      <c r="M31" s="31">
        <v>-2</v>
      </c>
      <c r="N31" s="32">
        <v>-81.270470569919496</v>
      </c>
    </row>
    <row r="32" spans="1:18" x14ac:dyDescent="0.3">
      <c r="A32" s="34">
        <v>7.4958333333333398</v>
      </c>
      <c r="B32" s="35">
        <v>2</v>
      </c>
      <c r="C32" s="32">
        <v>-156.58000000000001</v>
      </c>
      <c r="D32" s="32">
        <v>-73.336281900448895</v>
      </c>
      <c r="F32" s="30">
        <v>9.9833300000000005</v>
      </c>
      <c r="G32" s="31">
        <v>2</v>
      </c>
      <c r="H32" s="33">
        <v>-187.33506432926399</v>
      </c>
      <c r="I32" s="32">
        <v>-81.270470569919496</v>
      </c>
      <c r="L32" s="30">
        <v>12.016667</v>
      </c>
      <c r="M32" s="31">
        <v>-35</v>
      </c>
      <c r="N32" s="32">
        <v>-78.754853955628505</v>
      </c>
    </row>
    <row r="33" spans="1:14" x14ac:dyDescent="0.3">
      <c r="A33" s="34">
        <v>9.9638888888888903</v>
      </c>
      <c r="B33" s="35">
        <v>40</v>
      </c>
      <c r="C33" s="32">
        <v>-192.51</v>
      </c>
      <c r="D33" s="32">
        <v>-81.48</v>
      </c>
      <c r="F33" s="30">
        <v>12.016667</v>
      </c>
      <c r="G33" s="31">
        <v>35</v>
      </c>
      <c r="H33" s="33">
        <v>-189.29471812742801</v>
      </c>
      <c r="I33" s="32">
        <v>-78.754853955628505</v>
      </c>
      <c r="L33" s="30">
        <v>12.016667</v>
      </c>
      <c r="M33" s="31">
        <v>-30</v>
      </c>
      <c r="N33" s="32">
        <v>-79.039617842556595</v>
      </c>
    </row>
    <row r="34" spans="1:14" x14ac:dyDescent="0.3">
      <c r="A34" s="34">
        <v>9.9638888888888903</v>
      </c>
      <c r="B34" s="35">
        <v>35</v>
      </c>
      <c r="C34" s="32">
        <v>-192.13</v>
      </c>
      <c r="D34" s="32">
        <v>-81.84</v>
      </c>
      <c r="F34" s="30">
        <v>12.016667</v>
      </c>
      <c r="G34" s="31">
        <v>30</v>
      </c>
      <c r="H34" s="33">
        <v>-182.82614915289599</v>
      </c>
      <c r="I34" s="32">
        <v>-79.039617842556595</v>
      </c>
      <c r="L34" s="30">
        <v>12.016667</v>
      </c>
      <c r="M34" s="31">
        <v>-25</v>
      </c>
      <c r="N34" s="32">
        <v>-66.689124430989807</v>
      </c>
    </row>
    <row r="35" spans="1:14" x14ac:dyDescent="0.3">
      <c r="A35" s="34">
        <v>9.9638888888888903</v>
      </c>
      <c r="B35" s="35">
        <v>30</v>
      </c>
      <c r="C35" s="32">
        <v>-190.2</v>
      </c>
      <c r="D35" s="32">
        <v>-81.48</v>
      </c>
      <c r="F35" s="30">
        <v>12.016667</v>
      </c>
      <c r="G35" s="31">
        <v>25</v>
      </c>
      <c r="H35" s="36"/>
      <c r="I35" s="32">
        <v>-66.689124430989807</v>
      </c>
      <c r="L35" s="30">
        <v>12.016667</v>
      </c>
      <c r="M35" s="31">
        <v>-15</v>
      </c>
      <c r="N35" s="32">
        <v>-76.918376677825904</v>
      </c>
    </row>
    <row r="36" spans="1:14" x14ac:dyDescent="0.3">
      <c r="A36" s="34">
        <v>9.9638888888888903</v>
      </c>
      <c r="B36" s="35">
        <v>25</v>
      </c>
      <c r="C36" s="32">
        <v>-187.44</v>
      </c>
      <c r="D36" s="32">
        <v>-81.319999999999993</v>
      </c>
      <c r="F36" s="30">
        <v>12.016667</v>
      </c>
      <c r="G36" s="31">
        <v>15</v>
      </c>
      <c r="H36" s="33">
        <v>-188.139689149894</v>
      </c>
      <c r="I36" s="32">
        <v>-76.918376677825904</v>
      </c>
      <c r="L36" s="30">
        <v>12.016667</v>
      </c>
      <c r="M36" s="31">
        <v>-2</v>
      </c>
      <c r="N36" s="32">
        <v>-74.444018988893305</v>
      </c>
    </row>
    <row r="37" spans="1:14" x14ac:dyDescent="0.3">
      <c r="A37" s="34">
        <v>9.9638888888888903</v>
      </c>
      <c r="B37" s="35">
        <v>15</v>
      </c>
      <c r="C37" s="32">
        <v>-187.86</v>
      </c>
      <c r="D37" s="32">
        <v>-81.067849120517806</v>
      </c>
      <c r="F37" s="30">
        <v>12.016667</v>
      </c>
      <c r="G37" s="31">
        <v>2</v>
      </c>
      <c r="H37" s="36"/>
      <c r="I37" s="32">
        <v>-74.444018988893305</v>
      </c>
      <c r="L37" s="30">
        <v>14.0166667</v>
      </c>
      <c r="M37" s="31">
        <v>-35</v>
      </c>
      <c r="N37" s="38">
        <v>-73.416678255447707</v>
      </c>
    </row>
    <row r="38" spans="1:14" x14ac:dyDescent="0.3">
      <c r="A38" s="34">
        <v>9.9638888888888903</v>
      </c>
      <c r="B38" s="35">
        <v>2</v>
      </c>
      <c r="C38" s="32">
        <v>-170.61</v>
      </c>
      <c r="D38" s="32">
        <v>-73.650000000000006</v>
      </c>
      <c r="F38" s="30">
        <v>14.0166667</v>
      </c>
      <c r="G38" s="31">
        <v>35</v>
      </c>
      <c r="H38" s="36"/>
      <c r="I38" s="38">
        <v>-73.416678255447707</v>
      </c>
      <c r="J38" t="s">
        <v>37</v>
      </c>
      <c r="L38" s="30">
        <v>14.0166667</v>
      </c>
      <c r="M38" s="31">
        <v>-30</v>
      </c>
      <c r="N38" s="38">
        <v>-75.417518459355506</v>
      </c>
    </row>
    <row r="39" spans="1:14" x14ac:dyDescent="0.3">
      <c r="A39" s="34">
        <v>11.924722222222201</v>
      </c>
      <c r="B39" s="35">
        <v>40</v>
      </c>
      <c r="C39" s="32">
        <v>-194.45</v>
      </c>
      <c r="D39" s="32">
        <v>-81.88</v>
      </c>
      <c r="F39" s="30">
        <v>14.0166667</v>
      </c>
      <c r="G39" s="31">
        <v>30</v>
      </c>
      <c r="H39" s="33">
        <v>-137.665977695762</v>
      </c>
      <c r="I39" s="38">
        <v>-75.417518459355506</v>
      </c>
      <c r="J39" t="s">
        <v>37</v>
      </c>
      <c r="L39" s="30">
        <v>14.0166667</v>
      </c>
      <c r="M39" s="31">
        <v>-25</v>
      </c>
      <c r="N39" s="32">
        <v>-81.027609739365801</v>
      </c>
    </row>
    <row r="40" spans="1:14" x14ac:dyDescent="0.3">
      <c r="A40" s="34">
        <v>11.924722222222201</v>
      </c>
      <c r="B40" s="35">
        <v>35</v>
      </c>
      <c r="C40" s="32">
        <v>-193.41329114336</v>
      </c>
      <c r="D40" s="32">
        <v>-80.89</v>
      </c>
      <c r="F40" s="30">
        <v>14.0166667</v>
      </c>
      <c r="G40" s="31">
        <v>25</v>
      </c>
      <c r="H40" s="33">
        <v>-195.88085646544801</v>
      </c>
      <c r="I40" s="32">
        <v>-81.027609739365801</v>
      </c>
      <c r="L40" s="30">
        <v>14.0166667</v>
      </c>
      <c r="M40" s="31">
        <v>-15</v>
      </c>
      <c r="N40" s="32">
        <v>-74.786620114748004</v>
      </c>
    </row>
    <row r="41" spans="1:14" x14ac:dyDescent="0.3">
      <c r="A41" s="34">
        <v>11.924722222222201</v>
      </c>
      <c r="B41" s="35">
        <v>30</v>
      </c>
      <c r="C41" s="32">
        <v>-188.68</v>
      </c>
      <c r="D41" s="32">
        <v>-78.63</v>
      </c>
      <c r="F41" s="30">
        <v>14.0166667</v>
      </c>
      <c r="G41" s="31">
        <v>15</v>
      </c>
      <c r="H41" s="36"/>
      <c r="I41" s="32">
        <v>-74.786620114748004</v>
      </c>
      <c r="L41" s="30">
        <v>14.0166667</v>
      </c>
      <c r="M41" s="31">
        <v>-2</v>
      </c>
      <c r="N41" s="32">
        <v>-78.575027106891099</v>
      </c>
    </row>
    <row r="42" spans="1:14" x14ac:dyDescent="0.3">
      <c r="A42" s="34">
        <v>11.924722222222201</v>
      </c>
      <c r="B42" s="35">
        <v>25</v>
      </c>
      <c r="C42" s="32">
        <v>-185.52040891343401</v>
      </c>
      <c r="D42" s="32">
        <v>-77.189437005528305</v>
      </c>
      <c r="F42" s="30">
        <v>14.0166667</v>
      </c>
      <c r="G42" s="31">
        <v>2</v>
      </c>
      <c r="H42" s="33">
        <v>-178.08061201368301</v>
      </c>
      <c r="I42" s="32">
        <v>-78.575027106891099</v>
      </c>
      <c r="L42" s="30">
        <v>15.98333</v>
      </c>
      <c r="M42" s="31">
        <v>-35</v>
      </c>
      <c r="N42" s="32">
        <v>-51.797979901365601</v>
      </c>
    </row>
    <row r="43" spans="1:14" x14ac:dyDescent="0.3">
      <c r="A43" s="34">
        <v>11.924722222222201</v>
      </c>
      <c r="B43" s="35">
        <v>15</v>
      </c>
      <c r="C43" s="32">
        <v>-168.96</v>
      </c>
      <c r="D43" s="32">
        <v>-77.584364132217999</v>
      </c>
      <c r="F43" s="30">
        <v>15.98333</v>
      </c>
      <c r="G43" s="31">
        <v>35</v>
      </c>
      <c r="H43" s="36"/>
      <c r="I43" s="32">
        <v>-51.797979901365601</v>
      </c>
      <c r="L43" s="30">
        <v>15.98333</v>
      </c>
      <c r="M43" s="31">
        <v>-30</v>
      </c>
      <c r="N43" s="32">
        <v>-52.388255800260502</v>
      </c>
    </row>
    <row r="44" spans="1:14" x14ac:dyDescent="0.3">
      <c r="A44" s="34">
        <v>11.924722222222201</v>
      </c>
      <c r="B44" s="35">
        <v>2</v>
      </c>
      <c r="C44" s="32">
        <v>-177.31</v>
      </c>
      <c r="D44" s="32">
        <v>-72.92</v>
      </c>
      <c r="F44" s="30">
        <v>15.98333</v>
      </c>
      <c r="G44" s="31">
        <v>30</v>
      </c>
      <c r="H44" s="36"/>
      <c r="I44" s="32">
        <v>-52.388255800260502</v>
      </c>
      <c r="L44" s="30">
        <v>15.98333</v>
      </c>
      <c r="M44" s="31">
        <v>-25</v>
      </c>
      <c r="N44" s="32">
        <v>-51.361779358833701</v>
      </c>
    </row>
    <row r="45" spans="1:14" x14ac:dyDescent="0.3">
      <c r="A45" s="34">
        <v>13.928333333333301</v>
      </c>
      <c r="B45" s="35">
        <v>40</v>
      </c>
      <c r="C45" s="32">
        <v>-187.56</v>
      </c>
      <c r="D45" s="32">
        <v>-81.064092532886704</v>
      </c>
      <c r="F45" s="30">
        <v>15.98333</v>
      </c>
      <c r="G45" s="31">
        <v>25</v>
      </c>
      <c r="H45" s="36"/>
      <c r="I45" s="32">
        <v>-51.361779358833701</v>
      </c>
      <c r="L45" s="30">
        <v>18</v>
      </c>
      <c r="M45" s="31">
        <v>-35</v>
      </c>
      <c r="N45" s="32">
        <v>-67.037482176071293</v>
      </c>
    </row>
    <row r="46" spans="1:14" x14ac:dyDescent="0.3">
      <c r="A46" s="34">
        <v>13.928333333333301</v>
      </c>
      <c r="B46" s="35">
        <v>35</v>
      </c>
      <c r="C46" s="32">
        <v>-190.44</v>
      </c>
      <c r="D46" s="32">
        <v>-80.268041047598103</v>
      </c>
      <c r="F46" s="30">
        <v>15.98333</v>
      </c>
      <c r="G46" s="31">
        <v>15</v>
      </c>
      <c r="H46" s="36"/>
      <c r="I46" s="36"/>
      <c r="L46" s="30">
        <v>18</v>
      </c>
      <c r="M46" s="31">
        <v>-30</v>
      </c>
      <c r="N46" s="32">
        <v>-64.115688154403401</v>
      </c>
    </row>
    <row r="47" spans="1:14" x14ac:dyDescent="0.3">
      <c r="A47" s="34">
        <v>13.928333333333301</v>
      </c>
      <c r="B47" s="35">
        <v>30</v>
      </c>
      <c r="C47" s="32">
        <v>-192.91</v>
      </c>
      <c r="D47" s="32">
        <v>-79.83</v>
      </c>
      <c r="F47" s="30">
        <v>15.98333</v>
      </c>
      <c r="G47" s="31">
        <v>2</v>
      </c>
      <c r="H47" s="36"/>
      <c r="I47" s="36"/>
      <c r="L47" s="30">
        <v>18</v>
      </c>
      <c r="M47" s="31">
        <v>-25</v>
      </c>
      <c r="N47" s="32">
        <v>-72.718341867363407</v>
      </c>
    </row>
    <row r="48" spans="1:14" x14ac:dyDescent="0.3">
      <c r="A48" s="34">
        <v>13.928333333333301</v>
      </c>
      <c r="B48" s="35">
        <v>25</v>
      </c>
      <c r="C48" s="32">
        <v>-162.30000000000001</v>
      </c>
      <c r="D48" s="32">
        <v>-77.2751160926464</v>
      </c>
      <c r="F48" s="30">
        <v>18</v>
      </c>
      <c r="G48" s="31">
        <v>35</v>
      </c>
      <c r="H48" s="36"/>
      <c r="I48" s="32">
        <v>-67.037482176071293</v>
      </c>
      <c r="L48" s="30">
        <v>18</v>
      </c>
      <c r="M48" s="31">
        <v>-15</v>
      </c>
      <c r="N48" s="32">
        <v>-60.451391737061002</v>
      </c>
    </row>
    <row r="49" spans="1:14" x14ac:dyDescent="0.3">
      <c r="A49" s="34">
        <v>13.928333333333301</v>
      </c>
      <c r="B49" s="35">
        <v>15</v>
      </c>
      <c r="C49" s="32">
        <v>-178.34</v>
      </c>
      <c r="D49" s="32">
        <v>-71.33</v>
      </c>
      <c r="F49" s="30">
        <v>18</v>
      </c>
      <c r="G49" s="31">
        <v>30</v>
      </c>
      <c r="H49" s="36"/>
      <c r="I49" s="32">
        <v>-64.115688154403401</v>
      </c>
      <c r="L49" s="30">
        <v>18</v>
      </c>
      <c r="M49" s="31">
        <v>-2</v>
      </c>
      <c r="N49" s="32">
        <v>-61.951473006120999</v>
      </c>
    </row>
    <row r="50" spans="1:14" x14ac:dyDescent="0.3">
      <c r="A50" s="34">
        <v>13.928333333333301</v>
      </c>
      <c r="B50" s="35">
        <v>2</v>
      </c>
      <c r="C50" s="32">
        <v>-151.58000000000001</v>
      </c>
      <c r="D50" s="32">
        <v>-65.680000000000007</v>
      </c>
      <c r="F50" s="30">
        <v>18</v>
      </c>
      <c r="G50" s="31">
        <v>25</v>
      </c>
      <c r="H50" s="36"/>
      <c r="I50" s="32">
        <v>-72.718341867363407</v>
      </c>
      <c r="L50" s="30">
        <v>19.983329999999999</v>
      </c>
      <c r="M50" s="31">
        <v>-35</v>
      </c>
      <c r="N50" s="32">
        <v>-71.249842258982397</v>
      </c>
    </row>
    <row r="51" spans="1:14" x14ac:dyDescent="0.3">
      <c r="A51" s="34">
        <v>15.9972222222222</v>
      </c>
      <c r="B51" s="35">
        <v>40</v>
      </c>
      <c r="C51" s="32">
        <v>-187.14</v>
      </c>
      <c r="D51" s="32">
        <v>-81.425996176612202</v>
      </c>
      <c r="F51" s="30">
        <v>18</v>
      </c>
      <c r="G51" s="31">
        <v>15</v>
      </c>
      <c r="H51" s="36"/>
      <c r="I51" s="32">
        <v>-60.451391737061002</v>
      </c>
      <c r="L51" s="30">
        <v>19.983329999999999</v>
      </c>
      <c r="M51" s="31">
        <v>-30</v>
      </c>
      <c r="N51" s="32">
        <v>-70.991003145155304</v>
      </c>
    </row>
    <row r="52" spans="1:14" x14ac:dyDescent="0.3">
      <c r="A52" s="34">
        <v>15.9972222222222</v>
      </c>
      <c r="B52" s="35">
        <v>35</v>
      </c>
      <c r="C52" s="32">
        <v>-190.81</v>
      </c>
      <c r="D52" s="32">
        <v>-80.413449558108397</v>
      </c>
      <c r="F52" s="30">
        <v>18</v>
      </c>
      <c r="G52" s="31">
        <v>2</v>
      </c>
      <c r="H52" s="36"/>
      <c r="I52" s="32">
        <v>-61.951473006120999</v>
      </c>
      <c r="L52" s="30">
        <v>19.983329999999999</v>
      </c>
      <c r="M52" s="31">
        <v>-25</v>
      </c>
      <c r="N52" s="32">
        <v>-73.435185753169804</v>
      </c>
    </row>
    <row r="53" spans="1:14" x14ac:dyDescent="0.3">
      <c r="A53" s="34">
        <v>15.9972222222222</v>
      </c>
      <c r="B53" s="35">
        <v>30</v>
      </c>
      <c r="C53" s="32">
        <v>-186.13</v>
      </c>
      <c r="D53" s="32">
        <v>-80.302843677041295</v>
      </c>
      <c r="E53" s="17">
        <f>AVERAGE(D51:D56)</f>
        <v>-80.61751614100821</v>
      </c>
      <c r="F53" s="30">
        <v>19.983329999999999</v>
      </c>
      <c r="G53" s="31">
        <v>35</v>
      </c>
      <c r="H53" s="36"/>
      <c r="I53" s="32">
        <v>-71.249842258982397</v>
      </c>
      <c r="L53" s="30">
        <v>19.983329999999999</v>
      </c>
      <c r="M53" s="31">
        <v>-15</v>
      </c>
      <c r="N53" s="32">
        <v>-60.791875254576098</v>
      </c>
    </row>
    <row r="54" spans="1:14" x14ac:dyDescent="0.3">
      <c r="A54" s="34">
        <v>15.9972222222222</v>
      </c>
      <c r="B54" s="35">
        <v>25</v>
      </c>
      <c r="C54" s="32">
        <v>-188.36</v>
      </c>
      <c r="D54" s="32">
        <v>-81.752965262592596</v>
      </c>
      <c r="F54" s="30">
        <v>19.983329999999999</v>
      </c>
      <c r="G54" s="31">
        <v>30</v>
      </c>
      <c r="H54" s="36"/>
      <c r="I54" s="32">
        <v>-70.991003145155304</v>
      </c>
      <c r="L54" s="30">
        <v>19.983329999999999</v>
      </c>
      <c r="M54" s="31">
        <v>-2</v>
      </c>
      <c r="N54" s="32">
        <v>-57.945640461070397</v>
      </c>
    </row>
    <row r="55" spans="1:14" x14ac:dyDescent="0.3">
      <c r="A55" s="34">
        <v>15.9972222222222</v>
      </c>
      <c r="B55" s="35">
        <v>15</v>
      </c>
      <c r="C55" s="32">
        <v>-190.51</v>
      </c>
      <c r="D55" s="32">
        <v>-80.470349337675401</v>
      </c>
      <c r="F55" s="30">
        <v>19.983329999999999</v>
      </c>
      <c r="G55" s="31">
        <v>25</v>
      </c>
      <c r="H55" s="36"/>
      <c r="I55" s="32">
        <v>-73.435185753169804</v>
      </c>
      <c r="L55" s="30">
        <v>21.95</v>
      </c>
      <c r="M55" s="31">
        <v>-35</v>
      </c>
      <c r="N55" s="32">
        <v>-80.374828091770397</v>
      </c>
    </row>
    <row r="56" spans="1:14" x14ac:dyDescent="0.3">
      <c r="A56" s="34">
        <v>15.9972222222222</v>
      </c>
      <c r="B56" s="35">
        <v>2</v>
      </c>
      <c r="C56" s="32">
        <v>-183.93</v>
      </c>
      <c r="D56" s="32">
        <v>-79.339492834019396</v>
      </c>
      <c r="F56" s="30">
        <v>19.983329999999999</v>
      </c>
      <c r="G56" s="31">
        <v>15</v>
      </c>
      <c r="H56" s="36"/>
      <c r="I56" s="32">
        <v>-60.791875254576098</v>
      </c>
      <c r="L56" s="30">
        <v>21.95</v>
      </c>
      <c r="M56" s="31">
        <v>-30</v>
      </c>
      <c r="N56" s="32">
        <v>-76.903570287647597</v>
      </c>
    </row>
    <row r="57" spans="1:14" x14ac:dyDescent="0.3">
      <c r="A57" s="34">
        <v>17.859722222222199</v>
      </c>
      <c r="B57" s="35">
        <v>40</v>
      </c>
      <c r="C57" s="32">
        <v>-174.89</v>
      </c>
      <c r="D57" s="32">
        <v>-73.064572306476094</v>
      </c>
      <c r="F57" s="30">
        <v>19.983329999999999</v>
      </c>
      <c r="G57" s="31">
        <v>2</v>
      </c>
      <c r="H57" s="36"/>
      <c r="I57" s="32">
        <v>-57.945640461070397</v>
      </c>
      <c r="L57" s="30">
        <v>21.95</v>
      </c>
      <c r="M57" s="31">
        <v>-25</v>
      </c>
      <c r="N57" s="32">
        <v>-78.348546422750303</v>
      </c>
    </row>
    <row r="58" spans="1:14" x14ac:dyDescent="0.3">
      <c r="A58" s="34">
        <v>17.859722222222199</v>
      </c>
      <c r="B58" s="35">
        <v>35</v>
      </c>
      <c r="C58" s="32">
        <v>-181.14</v>
      </c>
      <c r="D58" s="32">
        <v>-71.347139488384101</v>
      </c>
      <c r="F58" s="30">
        <v>21.95</v>
      </c>
      <c r="G58" s="31">
        <v>35</v>
      </c>
      <c r="H58" s="33">
        <v>-189.46770116899299</v>
      </c>
      <c r="I58" s="32">
        <v>-80.374828091770397</v>
      </c>
      <c r="L58" s="30">
        <v>21.95</v>
      </c>
      <c r="M58" s="31">
        <v>-15</v>
      </c>
      <c r="N58" s="32">
        <v>-81.2640955988131</v>
      </c>
    </row>
    <row r="59" spans="1:14" x14ac:dyDescent="0.3">
      <c r="A59" s="34">
        <v>17.859722222222199</v>
      </c>
      <c r="B59" s="35">
        <v>30</v>
      </c>
      <c r="C59" s="32">
        <v>-175.31</v>
      </c>
      <c r="D59" s="32">
        <v>-68.681592187439193</v>
      </c>
      <c r="E59" s="17">
        <f>AVERAGE(D57:D62)</f>
        <v>-69.537033351736284</v>
      </c>
      <c r="F59" s="30">
        <v>21.95</v>
      </c>
      <c r="G59" s="31">
        <v>30</v>
      </c>
      <c r="H59" s="33">
        <v>-167.36440626781899</v>
      </c>
      <c r="I59" s="32">
        <v>-76.903570287647597</v>
      </c>
      <c r="L59" s="30">
        <v>21.95</v>
      </c>
      <c r="M59" s="31">
        <v>-2</v>
      </c>
      <c r="N59" s="32">
        <v>-76.522779387733394</v>
      </c>
    </row>
    <row r="60" spans="1:14" x14ac:dyDescent="0.3">
      <c r="A60" s="34">
        <v>17.859722222222199</v>
      </c>
      <c r="B60" s="35">
        <v>25</v>
      </c>
      <c r="C60" s="32">
        <v>-164.43</v>
      </c>
      <c r="D60" s="32">
        <v>-71.808896128118306</v>
      </c>
      <c r="F60" s="30">
        <v>21.95</v>
      </c>
      <c r="G60" s="31">
        <v>25</v>
      </c>
      <c r="H60" s="36"/>
      <c r="I60" s="32">
        <v>-78.348546422750303</v>
      </c>
      <c r="L60" s="30">
        <v>23.933299999999999</v>
      </c>
      <c r="M60" s="31">
        <v>-35</v>
      </c>
      <c r="N60" s="32">
        <v>-81.168644298782596</v>
      </c>
    </row>
    <row r="61" spans="1:14" x14ac:dyDescent="0.3">
      <c r="A61" s="34">
        <v>17.859722222222199</v>
      </c>
      <c r="B61" s="35">
        <v>15</v>
      </c>
      <c r="C61" s="32">
        <v>-151.94</v>
      </c>
      <c r="D61" s="32">
        <v>-64.73</v>
      </c>
      <c r="F61" s="30">
        <v>21.95</v>
      </c>
      <c r="G61" s="31">
        <v>15</v>
      </c>
      <c r="H61" s="33">
        <v>-190.130812185385</v>
      </c>
      <c r="I61" s="32">
        <v>-81.2640955988131</v>
      </c>
      <c r="L61" s="30">
        <v>23.933299999999999</v>
      </c>
      <c r="M61" s="31">
        <v>-30</v>
      </c>
      <c r="N61" s="32">
        <v>-81.427940794064298</v>
      </c>
    </row>
    <row r="62" spans="1:14" x14ac:dyDescent="0.3">
      <c r="A62" s="34">
        <v>17.859722222222199</v>
      </c>
      <c r="B62" s="35">
        <v>2</v>
      </c>
      <c r="C62" s="32">
        <v>-175.83</v>
      </c>
      <c r="D62" s="32">
        <v>-67.59</v>
      </c>
      <c r="F62" s="30">
        <v>21.95</v>
      </c>
      <c r="G62" s="31">
        <v>2</v>
      </c>
      <c r="H62" s="36"/>
      <c r="I62" s="32">
        <v>-76.522779387733394</v>
      </c>
      <c r="L62" s="30">
        <v>23.933299999999999</v>
      </c>
      <c r="M62" s="31">
        <v>-25</v>
      </c>
      <c r="N62" s="32">
        <v>-81.307546090600496</v>
      </c>
    </row>
    <row r="63" spans="1:14" x14ac:dyDescent="0.3">
      <c r="A63" s="34">
        <v>19.939444444444401</v>
      </c>
      <c r="B63" s="35">
        <v>40</v>
      </c>
      <c r="C63" s="32">
        <v>-190.85</v>
      </c>
      <c r="D63" s="32">
        <v>-70.33</v>
      </c>
      <c r="F63" s="30">
        <v>23.933299999999999</v>
      </c>
      <c r="G63" s="31">
        <v>35</v>
      </c>
      <c r="H63" s="33">
        <v>-188.64143319106901</v>
      </c>
      <c r="I63" s="32">
        <v>-81.168644298782596</v>
      </c>
      <c r="L63" s="30">
        <v>23.933299999999999</v>
      </c>
      <c r="M63" s="31">
        <v>-15</v>
      </c>
      <c r="N63" s="32">
        <v>-81.005296891720505</v>
      </c>
    </row>
    <row r="64" spans="1:14" x14ac:dyDescent="0.3">
      <c r="A64" s="34">
        <v>19.939444444444401</v>
      </c>
      <c r="B64" s="35">
        <v>35</v>
      </c>
      <c r="C64" s="32">
        <v>-163.89</v>
      </c>
      <c r="D64" s="32">
        <v>-62.38</v>
      </c>
      <c r="F64" s="30">
        <v>23.933299999999999</v>
      </c>
      <c r="G64" s="31">
        <v>30</v>
      </c>
      <c r="H64" s="33">
        <v>-187.01125627029501</v>
      </c>
      <c r="I64" s="32">
        <v>-81.427940794064298</v>
      </c>
      <c r="L64" s="30">
        <v>23.933299999999999</v>
      </c>
      <c r="M64" s="31">
        <v>-2</v>
      </c>
      <c r="N64" s="32">
        <v>-80.620032185775401</v>
      </c>
    </row>
    <row r="65" spans="1:15" x14ac:dyDescent="0.3">
      <c r="A65" s="34">
        <v>19.939444444444401</v>
      </c>
      <c r="B65" s="35">
        <v>30</v>
      </c>
      <c r="C65" s="32">
        <v>-161.99</v>
      </c>
      <c r="D65" s="32">
        <v>-61.08</v>
      </c>
      <c r="E65" s="17">
        <f>AVERAGE(D63:D66)</f>
        <v>-66.28</v>
      </c>
      <c r="F65" s="30">
        <v>23.933299999999999</v>
      </c>
      <c r="G65" s="31">
        <v>25</v>
      </c>
      <c r="H65" s="33">
        <v>-186.39231752668499</v>
      </c>
      <c r="I65" s="32">
        <v>-81.307546090600496</v>
      </c>
      <c r="L65" s="30"/>
      <c r="M65" s="31"/>
      <c r="N65" s="32"/>
    </row>
    <row r="66" spans="1:15" x14ac:dyDescent="0.3">
      <c r="A66" s="34">
        <v>19.939444444444401</v>
      </c>
      <c r="B66" s="35">
        <v>25</v>
      </c>
      <c r="C66" s="32">
        <v>-173.32</v>
      </c>
      <c r="D66" s="32">
        <v>-71.33</v>
      </c>
      <c r="F66" s="30">
        <v>23.933299999999999</v>
      </c>
      <c r="G66" s="31">
        <v>15</v>
      </c>
      <c r="H66" s="33">
        <v>-184.117793867899</v>
      </c>
      <c r="I66" s="32">
        <v>-81.005296891720505</v>
      </c>
      <c r="L66" s="30"/>
      <c r="M66" s="31"/>
      <c r="N66" s="32"/>
    </row>
    <row r="67" spans="1:15" x14ac:dyDescent="0.3">
      <c r="A67" s="34">
        <v>19.939444444444401</v>
      </c>
      <c r="B67" s="35">
        <v>15</v>
      </c>
      <c r="C67" s="32"/>
      <c r="D67" s="32">
        <v>-67.19</v>
      </c>
      <c r="F67" s="30">
        <v>23.933299999999999</v>
      </c>
      <c r="G67" s="31">
        <v>2</v>
      </c>
      <c r="H67" s="33">
        <v>-187.68304364226</v>
      </c>
      <c r="I67" s="32">
        <v>-80.620032185775401</v>
      </c>
      <c r="L67" s="30"/>
      <c r="M67" s="31"/>
      <c r="N67" s="32"/>
    </row>
    <row r="68" spans="1:15" x14ac:dyDescent="0.3">
      <c r="A68" s="34">
        <v>19.939444444444401</v>
      </c>
      <c r="B68" s="35">
        <v>2</v>
      </c>
      <c r="C68" s="32">
        <v>-166.46</v>
      </c>
      <c r="D68" s="32">
        <v>-73.23</v>
      </c>
      <c r="F68" s="30">
        <v>25.95</v>
      </c>
      <c r="G68" s="31">
        <v>35</v>
      </c>
      <c r="H68" s="33">
        <v>-188.137899669522</v>
      </c>
      <c r="I68" s="32">
        <v>-79.972398309228197</v>
      </c>
      <c r="L68" s="30"/>
      <c r="M68" s="31"/>
      <c r="N68" s="32"/>
    </row>
    <row r="69" spans="1:15" x14ac:dyDescent="0.3">
      <c r="A69" s="34">
        <v>21.947500000000002</v>
      </c>
      <c r="B69" s="35">
        <v>40</v>
      </c>
      <c r="C69" s="32">
        <v>-191.47</v>
      </c>
      <c r="D69" s="32">
        <v>-82.316855487110402</v>
      </c>
      <c r="F69" s="30">
        <v>25.95</v>
      </c>
      <c r="G69" s="31">
        <v>30</v>
      </c>
      <c r="H69" s="33">
        <v>-186.455267050207</v>
      </c>
      <c r="I69" s="32">
        <v>-81.025285894558095</v>
      </c>
      <c r="L69" s="30"/>
      <c r="M69" s="31"/>
      <c r="N69" s="32"/>
    </row>
    <row r="70" spans="1:15" x14ac:dyDescent="0.3">
      <c r="A70" s="34">
        <v>21.947500000000002</v>
      </c>
      <c r="B70" s="35">
        <v>35</v>
      </c>
      <c r="C70" s="32">
        <v>-185.41</v>
      </c>
      <c r="D70" s="32">
        <v>-82.44</v>
      </c>
      <c r="F70" s="30">
        <v>25.95</v>
      </c>
      <c r="G70" s="31">
        <v>25</v>
      </c>
      <c r="H70" s="33">
        <v>-189.03516809167201</v>
      </c>
      <c r="I70" s="32">
        <v>-80.704843897742506</v>
      </c>
    </row>
    <row r="71" spans="1:15" x14ac:dyDescent="0.3">
      <c r="A71" s="34">
        <v>21.947500000000002</v>
      </c>
      <c r="B71" s="35">
        <v>30</v>
      </c>
      <c r="C71" s="32">
        <v>-190.66</v>
      </c>
      <c r="D71" s="32">
        <v>-82.59</v>
      </c>
      <c r="E71" s="17">
        <f>AVERAGE(D69:D72)</f>
        <v>-80.876713871777596</v>
      </c>
      <c r="F71" s="30">
        <v>25.95</v>
      </c>
      <c r="G71" s="31">
        <v>15</v>
      </c>
      <c r="H71" s="36"/>
      <c r="I71" s="32"/>
      <c r="O71">
        <f>MAX(N:N)</f>
        <v>-50.099248402493799</v>
      </c>
    </row>
    <row r="72" spans="1:15" x14ac:dyDescent="0.3">
      <c r="A72" s="34">
        <v>21.947500000000002</v>
      </c>
      <c r="B72" s="35">
        <v>25</v>
      </c>
      <c r="C72" s="32">
        <v>-180.05</v>
      </c>
      <c r="D72" s="32">
        <v>-76.16</v>
      </c>
      <c r="F72" s="30">
        <v>25.95</v>
      </c>
      <c r="G72" s="31">
        <v>2</v>
      </c>
      <c r="H72" s="33">
        <v>-185.75637429962001</v>
      </c>
      <c r="I72" s="32">
        <v>-79.3448733029702</v>
      </c>
      <c r="O72">
        <f>MIN(N:N)</f>
        <v>-81.713216857719203</v>
      </c>
    </row>
    <row r="73" spans="1:15" x14ac:dyDescent="0.3">
      <c r="A73" s="34">
        <v>21.947500000000002</v>
      </c>
      <c r="B73" s="35">
        <v>15</v>
      </c>
      <c r="C73" s="32">
        <v>-155.58000000000001</v>
      </c>
      <c r="D73" s="32">
        <v>-65.37</v>
      </c>
      <c r="G73" s="39"/>
    </row>
    <row r="74" spans="1:15" x14ac:dyDescent="0.3">
      <c r="A74" s="34">
        <v>21.947500000000002</v>
      </c>
      <c r="B74" s="35">
        <v>2</v>
      </c>
      <c r="C74" s="32">
        <v>-184.39</v>
      </c>
      <c r="D74" s="32">
        <v>-74.11</v>
      </c>
      <c r="G74" s="39"/>
    </row>
    <row r="75" spans="1:15" x14ac:dyDescent="0.3">
      <c r="A75" s="34">
        <v>23.9297222222222</v>
      </c>
      <c r="B75" s="35">
        <v>40</v>
      </c>
      <c r="C75" s="32">
        <v>-192.38</v>
      </c>
      <c r="D75" s="32">
        <v>-81.59</v>
      </c>
      <c r="F75" s="30">
        <v>9.9833300000000005</v>
      </c>
      <c r="G75" s="40">
        <v>20</v>
      </c>
      <c r="H75" s="33">
        <v>-178.682015138211</v>
      </c>
      <c r="I75" s="32">
        <v>-74.253266230722701</v>
      </c>
    </row>
    <row r="76" spans="1:15" x14ac:dyDescent="0.3">
      <c r="A76" s="34">
        <v>23.9297222222222</v>
      </c>
      <c r="B76" s="35">
        <v>35</v>
      </c>
      <c r="C76" s="32">
        <v>-186.57</v>
      </c>
      <c r="D76" s="32">
        <v>-81.489999999999995</v>
      </c>
      <c r="F76" s="30">
        <v>9.9833300000000005</v>
      </c>
      <c r="G76" s="40">
        <v>10</v>
      </c>
      <c r="H76" s="33">
        <v>-184.40011661992</v>
      </c>
      <c r="I76" s="32">
        <v>-81.932146133528803</v>
      </c>
    </row>
    <row r="77" spans="1:15" x14ac:dyDescent="0.3">
      <c r="A77" s="34">
        <v>23.9297222222222</v>
      </c>
      <c r="B77" s="35">
        <v>30</v>
      </c>
      <c r="C77" s="32">
        <v>-191.61</v>
      </c>
      <c r="D77" s="32">
        <v>-81.87</v>
      </c>
      <c r="E77" s="17">
        <f>AVERAGE(D75:D80)</f>
        <v>-80.02</v>
      </c>
      <c r="F77" s="30">
        <v>9.9833300000000005</v>
      </c>
      <c r="G77" s="40">
        <v>5</v>
      </c>
      <c r="H77" s="33">
        <v>-186.79197571729799</v>
      </c>
      <c r="I77" s="32">
        <v>-80.967789144173196</v>
      </c>
    </row>
    <row r="78" spans="1:15" x14ac:dyDescent="0.3">
      <c r="A78" s="34">
        <v>23.9297222222222</v>
      </c>
      <c r="B78" s="35">
        <v>25</v>
      </c>
      <c r="C78" s="32">
        <v>-190.01</v>
      </c>
      <c r="D78" s="32">
        <v>-81.650000000000006</v>
      </c>
      <c r="F78" s="30">
        <v>12.016667</v>
      </c>
      <c r="G78" s="40">
        <v>20</v>
      </c>
      <c r="H78" s="33">
        <v>-188.52923278085001</v>
      </c>
      <c r="I78" s="32">
        <v>-79.718622059515795</v>
      </c>
    </row>
    <row r="79" spans="1:15" x14ac:dyDescent="0.3">
      <c r="A79" s="34">
        <v>23.9297222222222</v>
      </c>
      <c r="B79" s="35">
        <v>15</v>
      </c>
      <c r="C79" s="32">
        <v>-180.3</v>
      </c>
      <c r="D79" s="32">
        <v>-73.27</v>
      </c>
      <c r="F79" s="30">
        <v>12.016667</v>
      </c>
      <c r="G79" s="40">
        <v>10</v>
      </c>
      <c r="H79" s="36"/>
      <c r="I79" s="36"/>
    </row>
    <row r="80" spans="1:15" x14ac:dyDescent="0.3">
      <c r="A80" s="34">
        <v>23.9297222222222</v>
      </c>
      <c r="B80" s="35">
        <v>2</v>
      </c>
      <c r="C80" s="32">
        <v>-182.18</v>
      </c>
      <c r="D80" s="32">
        <v>-80.25</v>
      </c>
      <c r="F80" s="30">
        <v>12.016667</v>
      </c>
      <c r="G80" s="40">
        <v>5</v>
      </c>
      <c r="H80" s="36"/>
      <c r="I80" s="36"/>
    </row>
    <row r="81" spans="1:10" x14ac:dyDescent="0.3">
      <c r="A81" s="34">
        <v>25.960555555555601</v>
      </c>
      <c r="B81" s="35">
        <v>40</v>
      </c>
      <c r="C81" s="32">
        <v>-182.66</v>
      </c>
      <c r="D81" s="32"/>
      <c r="F81" s="30"/>
      <c r="G81" s="40"/>
    </row>
    <row r="82" spans="1:10" x14ac:dyDescent="0.3">
      <c r="A82" s="34">
        <v>25.960555555555601</v>
      </c>
      <c r="B82" s="35">
        <v>35</v>
      </c>
      <c r="C82" s="32">
        <v>-183.51</v>
      </c>
      <c r="D82" s="32"/>
      <c r="G82" s="41"/>
    </row>
    <row r="83" spans="1:10" x14ac:dyDescent="0.3">
      <c r="A83" s="34">
        <v>25.960555555555601</v>
      </c>
      <c r="B83" s="35">
        <v>30</v>
      </c>
      <c r="C83" s="32">
        <v>-186.09</v>
      </c>
      <c r="D83" s="32"/>
      <c r="G83" s="41"/>
      <c r="J83" s="17">
        <f>MIN(I3:I80)</f>
        <v>-81.932146133528803</v>
      </c>
    </row>
    <row r="84" spans="1:10" x14ac:dyDescent="0.3">
      <c r="A84" s="34">
        <v>25.960555555555601</v>
      </c>
      <c r="B84" s="35">
        <v>25</v>
      </c>
      <c r="C84" s="32">
        <v>-191.37</v>
      </c>
      <c r="D84" s="32"/>
      <c r="G84" s="41"/>
      <c r="J84" s="17">
        <f>MAX(I3:I80)</f>
        <v>-50.099248402493799</v>
      </c>
    </row>
    <row r="85" spans="1:10" x14ac:dyDescent="0.3">
      <c r="A85" s="34">
        <v>25.960555555555601</v>
      </c>
      <c r="B85" s="35">
        <v>15</v>
      </c>
      <c r="C85" s="32">
        <v>-188.78</v>
      </c>
      <c r="D85" s="32"/>
      <c r="G85" s="41"/>
    </row>
    <row r="86" spans="1:10" x14ac:dyDescent="0.3">
      <c r="A86" s="34">
        <v>25.960555555555601</v>
      </c>
      <c r="B86" s="35">
        <v>2</v>
      </c>
      <c r="C86" s="32">
        <v>-163.75</v>
      </c>
      <c r="D86" s="32"/>
      <c r="G86" s="41"/>
    </row>
    <row r="87" spans="1:10" x14ac:dyDescent="0.3">
      <c r="A87" s="34">
        <v>27.411944444444401</v>
      </c>
      <c r="B87" s="35">
        <v>40</v>
      </c>
      <c r="C87" s="32">
        <v>-190.49</v>
      </c>
      <c r="D87" s="32"/>
      <c r="G87" s="41"/>
    </row>
    <row r="88" spans="1:10" x14ac:dyDescent="0.3">
      <c r="A88" s="34">
        <v>27.411944444444401</v>
      </c>
      <c r="B88" s="35">
        <v>35</v>
      </c>
      <c r="C88" s="32">
        <v>-186.68</v>
      </c>
      <c r="D88" s="32"/>
      <c r="G88" s="41"/>
    </row>
    <row r="89" spans="1:10" x14ac:dyDescent="0.3">
      <c r="A89" s="34">
        <v>27.411944444444401</v>
      </c>
      <c r="B89" s="35">
        <v>30</v>
      </c>
      <c r="C89" s="32">
        <v>-195.28</v>
      </c>
      <c r="D89" s="32"/>
      <c r="G89" s="41"/>
    </row>
    <row r="90" spans="1:10" x14ac:dyDescent="0.3">
      <c r="A90" s="34">
        <v>27.411944444444401</v>
      </c>
      <c r="B90" s="35">
        <v>25</v>
      </c>
      <c r="C90" s="32">
        <v>-191.37</v>
      </c>
      <c r="D90" s="32"/>
      <c r="G90" s="41"/>
    </row>
    <row r="91" spans="1:10" x14ac:dyDescent="0.3">
      <c r="A91" s="34">
        <v>27.411944444444401</v>
      </c>
      <c r="B91" s="35">
        <v>15</v>
      </c>
      <c r="C91" s="32">
        <v>-184.03</v>
      </c>
      <c r="D91" s="32"/>
      <c r="G91" s="41"/>
    </row>
    <row r="92" spans="1:10" x14ac:dyDescent="0.3">
      <c r="A92" s="34">
        <v>27.411944444444401</v>
      </c>
      <c r="B92" s="35">
        <v>2</v>
      </c>
      <c r="C92" s="32">
        <v>-188.22</v>
      </c>
      <c r="D92" s="32"/>
      <c r="F92" s="20" t="s">
        <v>33</v>
      </c>
      <c r="G92" s="41"/>
      <c r="I92" s="25" t="s">
        <v>38</v>
      </c>
    </row>
    <row r="93" spans="1:10" x14ac:dyDescent="0.3">
      <c r="A93" s="34">
        <v>29.904444444444401</v>
      </c>
      <c r="B93" s="35">
        <v>40</v>
      </c>
      <c r="C93" s="32">
        <v>-185.39</v>
      </c>
      <c r="D93" s="32"/>
      <c r="F93" s="20" t="s">
        <v>39</v>
      </c>
      <c r="G93" s="20">
        <f>AVERAGE(C3:C80)</f>
        <v>-182.72017792281542</v>
      </c>
      <c r="H93" s="42"/>
      <c r="I93" s="43">
        <f>AVERAGE(H3:H67)</f>
        <v>-184.61212637266206</v>
      </c>
    </row>
    <row r="94" spans="1:10" x14ac:dyDescent="0.3">
      <c r="A94" s="34">
        <v>29.904444444444401</v>
      </c>
      <c r="B94" s="35">
        <v>35</v>
      </c>
      <c r="C94" s="32">
        <v>-187.83</v>
      </c>
      <c r="D94" s="32"/>
      <c r="F94" s="20" t="s">
        <v>40</v>
      </c>
      <c r="G94" s="44">
        <f>MAX(C3:C80)</f>
        <v>-151.58000000000001</v>
      </c>
      <c r="H94" s="42"/>
      <c r="I94" s="43">
        <f>MAX(H3:H80)</f>
        <v>-137.665977695762</v>
      </c>
    </row>
    <row r="95" spans="1:10" x14ac:dyDescent="0.3">
      <c r="A95" s="34">
        <v>29.904444444444401</v>
      </c>
      <c r="B95" s="35">
        <v>30</v>
      </c>
      <c r="C95" s="32">
        <v>-184.32</v>
      </c>
      <c r="D95" s="32"/>
      <c r="G95" s="41"/>
      <c r="H95" s="42"/>
      <c r="I95" s="43"/>
    </row>
    <row r="96" spans="1:10" x14ac:dyDescent="0.3">
      <c r="A96" s="34">
        <v>29.904444444444401</v>
      </c>
      <c r="B96" s="35">
        <v>25</v>
      </c>
      <c r="C96" s="32">
        <v>-185.936850879221</v>
      </c>
      <c r="D96" s="32"/>
      <c r="G96" s="41"/>
    </row>
    <row r="97" spans="1:9" x14ac:dyDescent="0.3">
      <c r="A97" s="34">
        <v>29.904444444444401</v>
      </c>
      <c r="B97" s="35">
        <v>15</v>
      </c>
      <c r="C97" s="32">
        <v>-191.98</v>
      </c>
      <c r="D97" s="32"/>
      <c r="G97" s="41"/>
    </row>
    <row r="98" spans="1:9" x14ac:dyDescent="0.3">
      <c r="A98" s="34">
        <v>29.904444444444401</v>
      </c>
      <c r="B98" s="35">
        <v>2</v>
      </c>
      <c r="C98" s="32">
        <v>-190.98</v>
      </c>
      <c r="D98" s="32"/>
      <c r="G98" s="41"/>
    </row>
    <row r="99" spans="1:9" x14ac:dyDescent="0.3">
      <c r="G99" s="41"/>
      <c r="H99" s="42"/>
      <c r="I99" s="43"/>
    </row>
    <row r="100" spans="1:9" x14ac:dyDescent="0.3">
      <c r="G100" s="41"/>
    </row>
    <row r="101" spans="1:9" x14ac:dyDescent="0.3">
      <c r="G101" s="41"/>
    </row>
    <row r="102" spans="1:9" x14ac:dyDescent="0.3">
      <c r="G102" s="41"/>
    </row>
    <row r="103" spans="1:9" x14ac:dyDescent="0.3">
      <c r="G103" s="41"/>
    </row>
    <row r="104" spans="1:9" x14ac:dyDescent="0.3">
      <c r="G104" s="41"/>
    </row>
    <row r="105" spans="1:9" x14ac:dyDescent="0.3">
      <c r="G105" s="41"/>
    </row>
    <row r="106" spans="1:9" x14ac:dyDescent="0.3">
      <c r="G106" s="41"/>
    </row>
    <row r="107" spans="1:9" x14ac:dyDescent="0.3">
      <c r="G107" s="41"/>
    </row>
    <row r="108" spans="1:9" x14ac:dyDescent="0.3">
      <c r="G108" s="41"/>
    </row>
    <row r="109" spans="1:9" x14ac:dyDescent="0.3">
      <c r="G109" s="41"/>
    </row>
    <row r="110" spans="1:9" x14ac:dyDescent="0.3">
      <c r="G110" s="41"/>
    </row>
    <row r="111" spans="1:9" x14ac:dyDescent="0.3">
      <c r="G111" s="41"/>
    </row>
    <row r="112" spans="1:9" x14ac:dyDescent="0.3">
      <c r="G112" s="41"/>
    </row>
    <row r="113" spans="7:7" x14ac:dyDescent="0.3">
      <c r="G113" s="41"/>
    </row>
    <row r="114" spans="7:7" x14ac:dyDescent="0.3">
      <c r="G114" s="41"/>
    </row>
    <row r="115" spans="7:7" x14ac:dyDescent="0.3">
      <c r="G115" s="41"/>
    </row>
    <row r="116" spans="7:7" x14ac:dyDescent="0.3">
      <c r="G116" s="41"/>
    </row>
    <row r="117" spans="7:7" x14ac:dyDescent="0.3">
      <c r="G117" s="41"/>
    </row>
    <row r="118" spans="7:7" x14ac:dyDescent="0.3">
      <c r="G118" s="41"/>
    </row>
    <row r="119" spans="7:7" x14ac:dyDescent="0.3">
      <c r="G119" s="41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&lt;60nM</vt:lpstr>
      <vt:lpstr>&lt;50nM</vt:lpstr>
      <vt:lpstr>Mixing model</vt:lpstr>
      <vt:lpstr>Data summer</vt:lpstr>
      <vt:lpstr>Data autumn</vt:lpstr>
      <vt:lpstr>Figures</vt:lpstr>
      <vt:lpstr>Model summer</vt:lpstr>
      <vt:lpstr>Model autumn</vt:lpstr>
      <vt:lpstr>Matlab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de groot</dc:creator>
  <dc:description/>
  <cp:lastModifiedBy>tim de groot</cp:lastModifiedBy>
  <cp:revision>1</cp:revision>
  <dcterms:created xsi:type="dcterms:W3CDTF">2020-12-08T08:27:26Z</dcterms:created>
  <dcterms:modified xsi:type="dcterms:W3CDTF">2024-05-20T19:27:39Z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